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 activeTab="27"/>
  </bookViews>
  <sheets>
    <sheet name="Таблица 1.2" sheetId="2" r:id="rId1"/>
    <sheet name="Таблица 2.2 искл" sheetId="16" r:id="rId2"/>
    <sheet name="Таблица 2.6" sheetId="22" r:id="rId3"/>
    <sheet name="Таблица 2.7" sheetId="23" r:id="rId4"/>
    <sheet name="Таблица 2.14" sheetId="64" r:id="rId5"/>
    <sheet name="Таблица 2.25" sheetId="56" r:id="rId6"/>
    <sheet name="Таблица 2.29" sheetId="21" r:id="rId7"/>
    <sheet name="Таблица 2.31" sheetId="104" r:id="rId8"/>
    <sheet name="Таблица 2.34" sheetId="105" r:id="rId9"/>
    <sheet name="Таблица 2.36" sheetId="106" r:id="rId10"/>
    <sheet name="Таблица 2.37" sheetId="31" r:id="rId11"/>
    <sheet name="Таблица 2.38" sheetId="35" r:id="rId12"/>
    <sheet name="Таблица 2.40" sheetId="78" r:id="rId13"/>
    <sheet name="Таблица 2.41" sheetId="37" r:id="rId14"/>
    <sheet name="Таблица 2.42" sheetId="38" r:id="rId15"/>
    <sheet name="Таблица 2.49" sheetId="103" r:id="rId16"/>
    <sheet name="Таблица 2.50" sheetId="46" r:id="rId17"/>
    <sheet name="Таблица 2.59" sheetId="101" r:id="rId18"/>
    <sheet name="Таблица 2.64" sheetId="100" r:id="rId19"/>
    <sheet name="Таблица 2.65 нов" sheetId="99" r:id="rId20"/>
    <sheet name="Таблица 3.3" sheetId="6" r:id="rId21"/>
    <sheet name="Таблица 3.4" sheetId="7" r:id="rId22"/>
    <sheet name="Таблица 3.7" sheetId="11" r:id="rId23"/>
    <sheet name="Таблица 3.8" sheetId="72" r:id="rId24"/>
    <sheet name="Таблица 3.9" sheetId="10" r:id="rId25"/>
    <sheet name="Таблица 3.13" sheetId="15" r:id="rId26"/>
    <sheet name="Таблица 4.3" sheetId="102" r:id="rId27"/>
    <sheet name="Таблица 4.4" sheetId="33" r:id="rId28"/>
  </sheets>
  <externalReferences>
    <externalReference r:id="rId29"/>
  </externalReferences>
  <definedNames>
    <definedName name="___INDEX_SHEET___ASAP_Utilities" localSheetId="15">#REF!</definedName>
    <definedName name="___INDEX_SHEET___ASAP_Utilities" localSheetId="17">#REF!</definedName>
    <definedName name="___INDEX_SHEET___ASAP_Utilities" localSheetId="18">'[1]Index sheet'!#REF!</definedName>
    <definedName name="___INDEX_SHEET___ASAP_Utilities" localSheetId="19">'[1]Index sheet'!#REF!</definedName>
    <definedName name="___INDEX_SHEET___ASAP_Utilities" localSheetId="26">#REF!</definedName>
    <definedName name="___INDEX_SHEET___ASAP_Utilities">#REF!</definedName>
    <definedName name="_xlnm._FilterDatabase" localSheetId="3" hidden="1">'Таблица 2.7'!$A$5:$F$36</definedName>
    <definedName name="_xlnm.Print_Area" localSheetId="0">'Таблица 1.2'!$A$1:$F$38</definedName>
    <definedName name="_xlnm.Print_Area" localSheetId="4">'Таблица 2.14'!$A$1:$J$15</definedName>
    <definedName name="_xlnm.Print_Area" localSheetId="1">'Таблица 2.2 искл'!$A$1:$F$8</definedName>
    <definedName name="_xlnm.Print_Area" localSheetId="5">'Таблица 2.25'!$A$1:$F$30</definedName>
    <definedName name="_xlnm.Print_Area" localSheetId="6">'Таблица 2.29'!$A$1:$F$7</definedName>
    <definedName name="_xlnm.Print_Area" localSheetId="7">'Таблица 2.31'!$A$1:$F$7</definedName>
    <definedName name="_xlnm.Print_Area" localSheetId="8">'Таблица 2.34'!$A$1:$H$7</definedName>
    <definedName name="_xlnm.Print_Area" localSheetId="9">'Таблица 2.36'!$A$1:$F$8</definedName>
    <definedName name="_xlnm.Print_Area" localSheetId="10">'Таблица 2.37'!$A$1:$F$47</definedName>
    <definedName name="_xlnm.Print_Area" localSheetId="11">'Таблица 2.38'!$A$1:$F$16</definedName>
    <definedName name="_xlnm.Print_Area" localSheetId="12">'Таблица 2.40'!$A$1:$H$8</definedName>
    <definedName name="_xlnm.Print_Area" localSheetId="13">'Таблица 2.41'!$A$1:$F$10</definedName>
    <definedName name="_xlnm.Print_Area" localSheetId="14">'Таблица 2.42'!$A$1:$J$8</definedName>
    <definedName name="_xlnm.Print_Area" localSheetId="15">'Таблица 2.49'!$A$1:$F$18</definedName>
    <definedName name="_xlnm.Print_Area" localSheetId="16">'Таблица 2.50'!$A$1:$F$14</definedName>
    <definedName name="_xlnm.Print_Area" localSheetId="17">'Таблица 2.59'!$A$1:$F$21</definedName>
    <definedName name="_xlnm.Print_Area" localSheetId="2">'Таблица 2.6'!$A$1:$F$15</definedName>
    <definedName name="_xlnm.Print_Area" localSheetId="18">'Таблица 2.64'!$A$1:$F$9</definedName>
    <definedName name="_xlnm.Print_Area" localSheetId="19">'Таблица 2.65 нов'!$A$1:$D$8</definedName>
    <definedName name="_xlnm.Print_Area" localSheetId="3">'Таблица 2.7'!$A$1:$F$36</definedName>
    <definedName name="_xlnm.Print_Area" localSheetId="25">'Таблица 3.13'!$A$1:$F$35</definedName>
    <definedName name="_xlnm.Print_Area" localSheetId="20">'Таблица 3.3'!$A$1:$F$38</definedName>
    <definedName name="_xlnm.Print_Area" localSheetId="21">'Таблица 3.4'!$A$1:$F$37</definedName>
    <definedName name="_xlnm.Print_Area" localSheetId="22">'Таблица 3.7'!$A$1:$F$38</definedName>
    <definedName name="_xlnm.Print_Area" localSheetId="23">'Таблица 3.8'!$A$1:$F$37</definedName>
    <definedName name="_xlnm.Print_Area" localSheetId="24">'Таблица 3.9'!$A$1:$F$37</definedName>
    <definedName name="_xlnm.Print_Area" localSheetId="26">'Таблица 4.3'!$A$1:$H$38</definedName>
    <definedName name="_xlnm.Print_Area" localSheetId="27">'Таблица 4.4'!$A$1:$F$7</definedName>
    <definedName name="ц" localSheetId="15">'[1]Index sheet'!#REF!</definedName>
    <definedName name="ц" localSheetId="18">'[1]Index sheet'!#REF!</definedName>
    <definedName name="ц" localSheetId="19">'[1]Index sheet'!#REF!</definedName>
    <definedName name="ц" localSheetId="26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1" i="101" l="1"/>
  <c r="C21" i="101"/>
  <c r="B21" i="101"/>
  <c r="C7" i="101"/>
  <c r="F8" i="106" l="1"/>
  <c r="E8" i="106"/>
  <c r="D8" i="106"/>
  <c r="B8" i="106"/>
  <c r="C7" i="106"/>
  <c r="C6" i="106"/>
  <c r="C8" i="106" s="1"/>
  <c r="H7" i="105"/>
  <c r="G7" i="105"/>
  <c r="E7" i="105"/>
  <c r="D7" i="105"/>
  <c r="B7" i="105"/>
  <c r="F6" i="105"/>
  <c r="F7" i="105" s="1"/>
  <c r="C6" i="105"/>
  <c r="C7" i="105" s="1"/>
  <c r="F7" i="104"/>
  <c r="E7" i="104"/>
  <c r="D7" i="104"/>
  <c r="B7" i="104"/>
  <c r="C6" i="104"/>
  <c r="C7" i="104" s="1"/>
  <c r="F18" i="103" l="1"/>
  <c r="E18" i="103"/>
  <c r="D18" i="103"/>
  <c r="C17" i="103"/>
  <c r="C16" i="103"/>
  <c r="C15" i="103"/>
  <c r="C14" i="103"/>
  <c r="C13" i="103"/>
  <c r="C12" i="103"/>
  <c r="C11" i="103"/>
  <c r="C10" i="103"/>
  <c r="C9" i="103"/>
  <c r="C8" i="103"/>
  <c r="C7" i="103"/>
  <c r="C6" i="103"/>
  <c r="C18" i="103" s="1"/>
  <c r="H38" i="102" l="1"/>
  <c r="F38" i="102"/>
  <c r="E38" i="102"/>
  <c r="D38" i="102"/>
  <c r="B38" i="102"/>
  <c r="G37" i="102"/>
  <c r="C37" i="102"/>
  <c r="G36" i="102"/>
  <c r="C36" i="102"/>
  <c r="G35" i="102"/>
  <c r="C35" i="102"/>
  <c r="G34" i="102"/>
  <c r="C34" i="102"/>
  <c r="G33" i="102"/>
  <c r="C33" i="102"/>
  <c r="G32" i="102"/>
  <c r="C32" i="102"/>
  <c r="G31" i="102"/>
  <c r="C31" i="102"/>
  <c r="G30" i="102"/>
  <c r="C30" i="102"/>
  <c r="G29" i="102"/>
  <c r="C29" i="102"/>
  <c r="G28" i="102"/>
  <c r="C28" i="102"/>
  <c r="G27" i="102"/>
  <c r="C27" i="102"/>
  <c r="G26" i="102"/>
  <c r="C26" i="102"/>
  <c r="G25" i="102"/>
  <c r="C25" i="102"/>
  <c r="G24" i="102"/>
  <c r="C24" i="102"/>
  <c r="G23" i="102"/>
  <c r="C23" i="102"/>
  <c r="G22" i="102"/>
  <c r="C22" i="102"/>
  <c r="G21" i="102"/>
  <c r="C21" i="102"/>
  <c r="G20" i="102"/>
  <c r="C20" i="102"/>
  <c r="G19" i="102"/>
  <c r="C19" i="102"/>
  <c r="G18" i="102"/>
  <c r="C18" i="102"/>
  <c r="G17" i="102"/>
  <c r="C17" i="102"/>
  <c r="G16" i="102"/>
  <c r="C16" i="102"/>
  <c r="G15" i="102"/>
  <c r="C15" i="102"/>
  <c r="G14" i="102"/>
  <c r="C14" i="102"/>
  <c r="G13" i="102"/>
  <c r="C13" i="102"/>
  <c r="G12" i="102"/>
  <c r="C12" i="102"/>
  <c r="G11" i="102"/>
  <c r="C11" i="102"/>
  <c r="G10" i="102"/>
  <c r="C10" i="102"/>
  <c r="G9" i="102"/>
  <c r="C9" i="102"/>
  <c r="G8" i="102"/>
  <c r="C8" i="102"/>
  <c r="G7" i="102"/>
  <c r="C7" i="102"/>
  <c r="G6" i="102"/>
  <c r="G38" i="102" s="1"/>
  <c r="C6" i="102"/>
  <c r="C38" i="102" s="1"/>
  <c r="F21" i="101" l="1"/>
  <c r="E21" i="101"/>
  <c r="C20" i="101"/>
  <c r="C19" i="101"/>
  <c r="C18" i="101"/>
  <c r="C17" i="101"/>
  <c r="C16" i="101"/>
  <c r="C15" i="101"/>
  <c r="C14" i="101"/>
  <c r="C13" i="101"/>
  <c r="C12" i="101"/>
  <c r="C11" i="101"/>
  <c r="C10" i="101"/>
  <c r="C9" i="101"/>
  <c r="C8" i="101"/>
  <c r="C6" i="101"/>
  <c r="F9" i="100" l="1"/>
  <c r="E9" i="100"/>
  <c r="D9" i="100"/>
  <c r="B9" i="100"/>
  <c r="C8" i="100"/>
  <c r="C7" i="100"/>
  <c r="C6" i="100"/>
  <c r="C9" i="100" s="1"/>
  <c r="B6" i="35" l="1"/>
  <c r="C7" i="37"/>
  <c r="I7" i="38"/>
  <c r="I6" i="38"/>
  <c r="I8" i="38" s="1"/>
  <c r="H8" i="38"/>
  <c r="F7" i="38"/>
  <c r="F6" i="38"/>
  <c r="G8" i="38"/>
  <c r="C7" i="38"/>
  <c r="C6" i="38"/>
  <c r="C8" i="38" s="1"/>
  <c r="D8" i="38"/>
  <c r="C7" i="78"/>
  <c r="C6" i="78"/>
  <c r="D8" i="78"/>
  <c r="H8" i="78"/>
  <c r="C6" i="21"/>
  <c r="C7" i="21" s="1"/>
  <c r="D7" i="21"/>
  <c r="C13" i="31"/>
  <c r="C6" i="31"/>
  <c r="C6" i="33"/>
  <c r="C7" i="33" s="1"/>
  <c r="D7" i="33"/>
  <c r="D37" i="72"/>
  <c r="C7" i="72"/>
  <c r="C8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6" i="72"/>
  <c r="F8" i="38" l="1"/>
  <c r="C8" i="78"/>
  <c r="C37" i="72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6" i="7"/>
  <c r="C37" i="7" s="1"/>
  <c r="D37" i="7"/>
  <c r="G15" i="64" l="1"/>
  <c r="H15" i="64"/>
  <c r="J15" i="64"/>
  <c r="E15" i="64"/>
  <c r="D15" i="64"/>
  <c r="I7" i="64"/>
  <c r="I8" i="64"/>
  <c r="I9" i="64"/>
  <c r="I10" i="64"/>
  <c r="I11" i="64"/>
  <c r="I12" i="64"/>
  <c r="I13" i="64"/>
  <c r="I14" i="64"/>
  <c r="I6" i="64"/>
  <c r="I15" i="64" s="1"/>
  <c r="C7" i="64"/>
  <c r="C8" i="64"/>
  <c r="C9" i="64"/>
  <c r="C10" i="64"/>
  <c r="C11" i="64"/>
  <c r="C12" i="64"/>
  <c r="C13" i="64"/>
  <c r="C14" i="64"/>
  <c r="C6" i="64"/>
  <c r="C15" i="64" s="1"/>
  <c r="F7" i="64"/>
  <c r="F8" i="64"/>
  <c r="F9" i="64"/>
  <c r="F10" i="64"/>
  <c r="F11" i="64"/>
  <c r="F12" i="64"/>
  <c r="F13" i="64"/>
  <c r="F14" i="64"/>
  <c r="F6" i="64"/>
  <c r="F15" i="64" s="1"/>
  <c r="C29" i="23"/>
  <c r="C23" i="23"/>
  <c r="C14" i="23"/>
  <c r="C13" i="23"/>
  <c r="C36" i="2"/>
  <c r="C37" i="2"/>
  <c r="C7" i="22" l="1"/>
  <c r="C8" i="22"/>
  <c r="C9" i="22"/>
  <c r="C10" i="22"/>
  <c r="C11" i="22"/>
  <c r="C12" i="22"/>
  <c r="C13" i="22"/>
  <c r="C14" i="22"/>
  <c r="C6" i="22"/>
  <c r="D15" i="22"/>
  <c r="C8" i="99"/>
  <c r="D8" i="99"/>
  <c r="B8" i="99"/>
  <c r="D8" i="16" l="1"/>
  <c r="C7" i="16"/>
  <c r="C6" i="16"/>
  <c r="C8" i="16" s="1"/>
  <c r="D16" i="35" l="1"/>
  <c r="D6" i="35"/>
  <c r="C7" i="46" l="1"/>
  <c r="C8" i="46"/>
  <c r="C9" i="46"/>
  <c r="C10" i="46"/>
  <c r="C11" i="46"/>
  <c r="C12" i="46"/>
  <c r="C13" i="46"/>
  <c r="C6" i="46"/>
  <c r="D14" i="46"/>
  <c r="C14" i="46" l="1"/>
  <c r="F7" i="78" l="1"/>
  <c r="F6" i="78"/>
  <c r="F8" i="78" s="1"/>
  <c r="G8" i="78"/>
  <c r="D35" i="15" l="1"/>
  <c r="E35" i="15"/>
  <c r="F35" i="15"/>
  <c r="B35" i="15"/>
  <c r="C34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6" i="15"/>
  <c r="C35" i="15" s="1"/>
  <c r="C7" i="10" l="1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6" i="10"/>
  <c r="D37" i="10"/>
  <c r="C37" i="10" l="1"/>
  <c r="C7" i="6" l="1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6" i="6"/>
  <c r="D38" i="6"/>
  <c r="C6" i="2"/>
  <c r="C38" i="6" l="1"/>
  <c r="B8" i="16" l="1"/>
  <c r="D38" i="11" l="1"/>
  <c r="E38" i="11"/>
  <c r="F38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6" i="11"/>
  <c r="C38" i="11" l="1"/>
  <c r="E10" i="37" l="1"/>
  <c r="F10" i="37"/>
  <c r="D10" i="37"/>
  <c r="C8" i="37"/>
  <c r="C9" i="37"/>
  <c r="C6" i="37"/>
  <c r="C8" i="35"/>
  <c r="C7" i="35"/>
  <c r="C9" i="35"/>
  <c r="C10" i="35"/>
  <c r="C11" i="35"/>
  <c r="C12" i="35"/>
  <c r="C13" i="35"/>
  <c r="C14" i="35"/>
  <c r="C15" i="35"/>
  <c r="C6" i="35"/>
  <c r="D47" i="31"/>
  <c r="W2" i="31" s="1"/>
  <c r="E47" i="31"/>
  <c r="F47" i="31"/>
  <c r="C43" i="31"/>
  <c r="C17" i="31"/>
  <c r="C7" i="31"/>
  <c r="C8" i="31"/>
  <c r="C9" i="31"/>
  <c r="C10" i="31"/>
  <c r="C11" i="31"/>
  <c r="C12" i="31"/>
  <c r="C14" i="31"/>
  <c r="C15" i="31"/>
  <c r="C16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4" i="31"/>
  <c r="C45" i="31"/>
  <c r="C46" i="31"/>
  <c r="C16" i="35" l="1"/>
  <c r="C10" i="37"/>
  <c r="C47" i="31"/>
  <c r="E7" i="33"/>
  <c r="F7" i="33"/>
  <c r="C7" i="56" l="1"/>
  <c r="C8" i="56"/>
  <c r="C9" i="56"/>
  <c r="C10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6" i="56"/>
  <c r="D30" i="56"/>
  <c r="C30" i="56" l="1"/>
  <c r="C7" i="2" l="1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D38" i="2"/>
  <c r="B38" i="2"/>
  <c r="D36" i="23"/>
  <c r="E36" i="23"/>
  <c r="F36" i="23"/>
  <c r="B36" i="23"/>
  <c r="C28" i="23"/>
  <c r="C6" i="23"/>
  <c r="C8" i="23"/>
  <c r="C9" i="23"/>
  <c r="C10" i="23"/>
  <c r="C11" i="23"/>
  <c r="C12" i="23"/>
  <c r="C15" i="23"/>
  <c r="C16" i="23"/>
  <c r="C17" i="23"/>
  <c r="C18" i="23"/>
  <c r="C19" i="23"/>
  <c r="C20" i="23"/>
  <c r="C21" i="23"/>
  <c r="C22" i="23"/>
  <c r="C24" i="23"/>
  <c r="C25" i="23"/>
  <c r="C26" i="23"/>
  <c r="C27" i="23"/>
  <c r="C30" i="23"/>
  <c r="C31" i="23"/>
  <c r="C32" i="23"/>
  <c r="C33" i="23"/>
  <c r="C34" i="23"/>
  <c r="C35" i="23"/>
  <c r="C7" i="23"/>
  <c r="C36" i="23" l="1"/>
  <c r="C38" i="2"/>
  <c r="E15" i="22"/>
  <c r="F15" i="22"/>
  <c r="E8" i="78" l="1"/>
  <c r="B8" i="78"/>
  <c r="F37" i="72" l="1"/>
  <c r="E37" i="72"/>
  <c r="B37" i="72"/>
  <c r="W1" i="31" a="1"/>
  <c r="Y1" i="31" a="1"/>
  <c r="X1" i="31" a="1"/>
  <c r="W1" i="31" l="1"/>
  <c r="X1" i="31"/>
  <c r="Y1" i="31"/>
  <c r="B15" i="64"/>
  <c r="F30" i="56" l="1"/>
  <c r="E30" i="56"/>
  <c r="B30" i="56"/>
  <c r="B38" i="11" l="1"/>
  <c r="F37" i="10"/>
  <c r="E37" i="10"/>
  <c r="B37" i="10"/>
  <c r="F14" i="46" l="1"/>
  <c r="E14" i="46"/>
  <c r="J8" i="38" l="1"/>
  <c r="E8" i="38"/>
  <c r="B8" i="38"/>
  <c r="B10" i="37"/>
  <c r="F16" i="35" l="1"/>
  <c r="E16" i="35"/>
  <c r="B16" i="35"/>
  <c r="B7" i="33" l="1"/>
  <c r="B47" i="31" l="1"/>
  <c r="B15" i="22" l="1"/>
  <c r="C15" i="22" s="1"/>
  <c r="F7" i="21"/>
  <c r="E7" i="21"/>
  <c r="B7" i="21"/>
  <c r="F8" i="16" l="1"/>
  <c r="E8" i="16"/>
  <c r="F37" i="7" l="1"/>
  <c r="E37" i="7"/>
  <c r="B37" i="7"/>
  <c r="F38" i="6"/>
  <c r="E38" i="6"/>
  <c r="B38" i="6"/>
  <c r="F38" i="2" l="1"/>
  <c r="E38" i="2"/>
</calcChain>
</file>

<file path=xl/sharedStrings.xml><?xml version="1.0" encoding="utf-8"?>
<sst xmlns="http://schemas.openxmlformats.org/spreadsheetml/2006/main" count="729" uniqueCount="136">
  <si>
    <t>рублей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</si>
  <si>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</si>
  <si>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</si>
  <si>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</si>
  <si>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</si>
  <si>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</si>
  <si>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</si>
  <si>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</si>
  <si>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</si>
  <si>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ВСЕГО</t>
  </si>
  <si>
    <t>04</t>
  </si>
  <si>
    <t>09</t>
  </si>
  <si>
    <t>819</t>
  </si>
  <si>
    <t>521</t>
  </si>
  <si>
    <t>Стародубский муниципальный округ</t>
  </si>
  <si>
    <t>Мглинское городское поселение Мглинского муниципального района</t>
  </si>
  <si>
    <t>19 4 09 16170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</si>
  <si>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</si>
  <si>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</si>
  <si>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Белоберезковское городское поселение Трубчевского муниципального района</t>
  </si>
  <si>
    <t>Выгоничское городское поселение Выгоничского муниципального района</t>
  </si>
  <si>
    <t>Любохонское городское поселение Дятьковского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</si>
  <si>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</si>
  <si>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</si>
  <si>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Рогнединское городское поселение Рогнединского муниципального района</t>
  </si>
  <si>
    <t>Красногорское городское поселение Красногорского муниципального района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</si>
  <si>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</si>
  <si>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</si>
  <si>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</si>
  <si>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</si>
  <si>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Брянский муниципальный район</t>
  </si>
  <si>
    <t>Дубровский муниципальный район</t>
  </si>
  <si>
    <t>Климовское городское поселение Климовского муниципального района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</si>
  <si>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</si>
  <si>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</si>
  <si>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</si>
  <si>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Погарский муниципальный район</t>
  </si>
  <si>
    <t>Карачевское городское поселение Карачевского муниципального района</t>
  </si>
  <si>
    <t>Суземский муниципальный район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</si>
  <si>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</si>
  <si>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Климовский муниципальный район</t>
  </si>
  <si>
    <t>Навлинское городское поселение Навлинского муниципального района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</si>
  <si>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</si>
  <si>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</si>
  <si>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</si>
  <si>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Симонтовское сельское поселение Мглинского муниципального района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</si>
  <si>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</si>
  <si>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иных межбюджетных трансфертов бюджетам муниципальных образований на развитие инфраструктуры дорожного хозяйства, обеспечивающей транспортную связанность между центрами экономического роста,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</si>
  <si>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Суземское городское поселение Суземского муниципального района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</si>
  <si>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</si>
  <si>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</si>
  <si>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</si>
  <si>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</si>
  <si>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Выгоничский муниципальный район</t>
  </si>
  <si>
    <t>Гордеевский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</si>
  <si>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</si>
  <si>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</si>
  <si>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</si>
  <si>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</si>
  <si>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</si>
  <si>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</si>
  <si>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</si>
  <si>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</si>
  <si>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</si>
  <si>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</si>
  <si>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</si>
  <si>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</si>
  <si>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</si>
  <si>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</si>
  <si>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</si>
  <si>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</si>
  <si>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Таблица 1.2</t>
  </si>
  <si>
    <t>Таблица 2.2</t>
  </si>
  <si>
    <t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</si>
  <si>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</si>
  <si>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</si>
  <si>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</si>
  <si>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</si>
  <si>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Овчинское сельское поселение Суражского муниципального района</t>
  </si>
  <si>
    <t>Унечское городское поселение Унечского муниципального района</t>
  </si>
  <si>
    <t>Таблица 2.6</t>
  </si>
  <si>
    <t>Локотское городское поселение Брасовского муниципального района</t>
  </si>
  <si>
    <t>Таблица 2.7</t>
  </si>
  <si>
    <t>Дубровское городское поселение Дубровского муниципального района</t>
  </si>
  <si>
    <t>Клетнянское городское поселение Клетнянского муниципального района</t>
  </si>
  <si>
    <t>Погарское городское поселение Погарского муниципального района</t>
  </si>
  <si>
    <t>Злынковское городское поселение Злынковского муниципального района</t>
  </si>
  <si>
    <t>Севское городское поселение Севского муниципального района</t>
  </si>
  <si>
    <t>Трубчевское городское поселение Трубчевского муниципального района</t>
  </si>
  <si>
    <t>Таблица 2.14</t>
  </si>
  <si>
    <t>Таблица 2.25</t>
  </si>
  <si>
    <t>Таблица 2.29</t>
  </si>
  <si>
    <t>Таблица 2.37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</si>
  <si>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</si>
  <si>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2.38</t>
  </si>
  <si>
    <t>Таблица 2.40</t>
  </si>
  <si>
    <t>Таблица 2.41</t>
  </si>
  <si>
    <t>Таблица 2.42</t>
  </si>
  <si>
    <t>Таблица 2.50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</si>
  <si>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</si>
  <si>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Алешковичское сельское поселение Суземского муниципального района</t>
  </si>
  <si>
    <t>Городецкое сельское поселение Трубчевского муниципального района</t>
  </si>
  <si>
    <t>Таблица 3.3</t>
  </si>
  <si>
    <t>Таблица 3.4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</si>
  <si>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</si>
  <si>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Таблица 3.7</t>
  </si>
  <si>
    <t>Таблица 3.8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</si>
  <si>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</si>
  <si>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Таблица 3.9</t>
  </si>
  <si>
    <t>Таблица 3.13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</si>
  <si>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</si>
  <si>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Таблица 4.3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</si>
  <si>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</si>
  <si>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Таблица 4.4</t>
  </si>
  <si>
    <t>отклонение от итоговой строки таблицы</t>
  </si>
  <si>
    <t>Таблица 2.59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</si>
  <si>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</si>
  <si>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2.64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</si>
  <si>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</si>
  <si>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>Таблица 2.65</t>
  </si>
  <si>
    <t>Распределение субсидий бюджетам муниципальных районов (муниципальных округов, городских округов) на реализацию мероприятий регионального проекта "Чистая страна" государственной программы "Охрана окружающей среды, воспроизводство и использование природных ресурсов Брянской области"</t>
  </si>
  <si>
    <t xml:space="preserve">2022 год </t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</si>
  <si>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</si>
  <si>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Приложение 4 к пояснительной записке</t>
  </si>
  <si>
    <t>изменение 2022
(уточнение 3)</t>
  </si>
  <si>
    <t>изменение 2023
(уточнение 3)</t>
  </si>
  <si>
    <t>изменение 2024
(уточнение 3)</t>
  </si>
  <si>
    <t>Таблица 2.49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</si>
  <si>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</si>
  <si>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ИТОГО</t>
  </si>
  <si>
    <t>Таблица 2.31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</si>
  <si>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</si>
  <si>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2.34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</si>
  <si>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</si>
  <si>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2.36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</si>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</sst>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</numFmts>
  <fonts count="3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5" fillId="27" borderId="0" applyNumberFormat="0" applyBorder="0" applyAlignment="0" applyProtection="0"/>
    <xf numFmtId="0" fontId="19" fillId="28" borderId="8" applyNumberFormat="0" applyAlignment="0" applyProtection="0"/>
    <xf numFmtId="0" fontId="21" fillId="29" borderId="11" applyNumberFormat="0" applyAlignment="0" applyProtection="0"/>
    <xf numFmtId="168" fontId="28" fillId="0" borderId="0"/>
    <xf numFmtId="0" fontId="2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31" borderId="8" applyNumberFormat="0" applyAlignment="0" applyProtection="0"/>
    <xf numFmtId="0" fontId="20" fillId="0" borderId="10" applyNumberFormat="0" applyFill="0" applyAlignment="0" applyProtection="0"/>
    <xf numFmtId="0" fontId="16" fillId="32" borderId="0" applyNumberFormat="0" applyBorder="0" applyAlignment="0" applyProtection="0"/>
    <xf numFmtId="0" fontId="29" fillId="33" borderId="12" applyNumberFormat="0" applyFont="0" applyAlignment="0" applyProtection="0"/>
    <xf numFmtId="0" fontId="18" fillId="28" borderId="9" applyNumberFormat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49" fontId="30" fillId="0" borderId="15">
      <alignment horizontal="center" vertical="top" shrinkToFit="1"/>
    </xf>
    <xf numFmtId="49" fontId="30" fillId="0" borderId="15">
      <alignment horizontal="center" vertical="top" wrapText="1"/>
    </xf>
    <xf numFmtId="164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0" fillId="0" borderId="0">
      <alignment vertical="top" wrapText="1"/>
    </xf>
    <xf numFmtId="0" fontId="10" fillId="0" borderId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2" fillId="0" borderId="0">
      <alignment horizontal="center" vertical="center" wrapText="1"/>
    </xf>
    <xf numFmtId="0" fontId="33" fillId="0" borderId="0">
      <alignment horizontal="left" vertical="center" wrapText="1"/>
    </xf>
    <xf numFmtId="0" fontId="33" fillId="0" borderId="0">
      <alignment horizontal="left" vertical="center" wrapText="1"/>
    </xf>
    <xf numFmtId="0" fontId="34" fillId="0" borderId="0">
      <alignment horizontal="center" vertical="center" wrapText="1"/>
    </xf>
    <xf numFmtId="0" fontId="33" fillId="0" borderId="0">
      <alignment horizontal="right" vertical="center" wrapText="1"/>
    </xf>
    <xf numFmtId="0" fontId="33" fillId="0" borderId="2">
      <alignment horizontal="center" vertical="center" wrapText="1"/>
    </xf>
    <xf numFmtId="0" fontId="33" fillId="0" borderId="2">
      <alignment horizontal="left" vertical="center" wrapText="1"/>
    </xf>
    <xf numFmtId="0" fontId="33" fillId="0" borderId="2">
      <alignment horizontal="center" vertical="center" wrapText="1"/>
    </xf>
    <xf numFmtId="4" fontId="33" fillId="0" borderId="2">
      <alignment horizontal="right" vertical="center" wrapText="1"/>
    </xf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</cellStyleXfs>
  <cellXfs count="7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26" fillId="3" borderId="14" xfId="0" applyNumberFormat="1" applyFont="1" applyFill="1" applyBorder="1"/>
    <xf numFmtId="4" fontId="26" fillId="3" borderId="2" xfId="0" applyNumberFormat="1" applyFont="1" applyFill="1" applyBorder="1"/>
    <xf numFmtId="4" fontId="27" fillId="3" borderId="2" xfId="0" applyNumberFormat="1" applyFont="1" applyFill="1" applyBorder="1"/>
    <xf numFmtId="4" fontId="27" fillId="3" borderId="14" xfId="0" applyNumberFormat="1" applyFont="1" applyFill="1" applyBorder="1"/>
    <xf numFmtId="0" fontId="4" fillId="0" borderId="0" xfId="16" applyNumberFormat="1" applyFont="1" applyFill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172" fontId="31" fillId="0" borderId="2" xfId="0" applyNumberFormat="1" applyFont="1" applyBorder="1"/>
    <xf numFmtId="4" fontId="4" fillId="0" borderId="4" xfId="22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3" fillId="0" borderId="17" xfId="1" applyNumberFormat="1" applyFont="1" applyFill="1" applyBorder="1" applyAlignment="1">
      <alignment horizontal="right" vertical="center" wrapText="1"/>
    </xf>
    <xf numFmtId="4" fontId="4" fillId="2" borderId="4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8" fillId="2" borderId="4" xfId="2" applyNumberFormat="1" applyFont="1" applyFill="1" applyBorder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8" fillId="0" borderId="3" xfId="2" applyNumberFormat="1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6" fillId="0" borderId="0" xfId="7" applyFont="1" applyFill="1" applyAlignment="1">
      <alignment vertical="center" wrapText="1"/>
    </xf>
    <xf numFmtId="0" fontId="35" fillId="0" borderId="0" xfId="7" applyFont="1" applyFill="1" applyAlignment="1">
      <alignment horizontal="center" vertical="center" wrapText="1"/>
    </xf>
    <xf numFmtId="4" fontId="35" fillId="0" borderId="0" xfId="7" applyNumberFormat="1" applyFont="1" applyFill="1" applyAlignment="1">
      <alignment horizontal="center" vertical="center" wrapText="1"/>
    </xf>
    <xf numFmtId="4" fontId="35" fillId="0" borderId="2" xfId="7" applyNumberFormat="1" applyFont="1" applyFill="1" applyBorder="1" applyAlignment="1">
      <alignment horizontal="center" vertical="center" wrapText="1"/>
    </xf>
    <xf numFmtId="0" fontId="37" fillId="0" borderId="2" xfId="7" applyFont="1" applyFill="1" applyBorder="1" applyAlignment="1">
      <alignment horizontal="center" vertical="center" wrapText="1"/>
    </xf>
    <xf numFmtId="4" fontId="37" fillId="0" borderId="2" xfId="7" applyNumberFormat="1" applyFont="1" applyFill="1" applyBorder="1" applyAlignment="1">
      <alignment horizontal="center" vertical="center" wrapText="1"/>
    </xf>
    <xf numFmtId="0" fontId="6" fillId="34" borderId="0" xfId="7" applyFont="1" applyFill="1" applyAlignment="1">
      <alignment vertical="center" wrapText="1"/>
    </xf>
    <xf numFmtId="0" fontId="3" fillId="0" borderId="16" xfId="8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3" fillId="0" borderId="0" xfId="3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right" vertical="center" wrapText="1"/>
    </xf>
    <xf numFmtId="4" fontId="3" fillId="0" borderId="0" xfId="1" applyNumberFormat="1" applyFont="1" applyFill="1" applyBorder="1" applyAlignment="1">
      <alignment horizontal="right" vertical="center" wrapText="1"/>
    </xf>
    <xf numFmtId="4" fontId="4" fillId="0" borderId="4" xfId="2" applyNumberFormat="1" applyFont="1" applyFill="1" applyBorder="1" applyAlignment="1">
      <alignment vertical="center" wrapText="1"/>
    </xf>
    <xf numFmtId="0" fontId="4" fillId="0" borderId="0" xfId="75" applyNumberFormat="1" applyFont="1" applyFill="1" applyAlignment="1">
      <alignment horizontal="right" vertical="center" wrapText="1"/>
    </xf>
    <xf numFmtId="0" fontId="3" fillId="0" borderId="4" xfId="71" applyNumberFormat="1" applyFont="1" applyFill="1" applyBorder="1" applyAlignment="1">
      <alignment horizontal="center" vertical="center" wrapText="1"/>
    </xf>
    <xf numFmtId="0" fontId="4" fillId="0" borderId="4" xfId="77" applyNumberFormat="1" applyFont="1" applyFill="1" applyBorder="1" applyAlignment="1">
      <alignment vertical="center" wrapText="1"/>
    </xf>
    <xf numFmtId="4" fontId="27" fillId="0" borderId="15" xfId="79" applyNumberFormat="1" applyFont="1" applyFill="1" applyBorder="1" applyAlignment="1">
      <alignment horizontal="center" vertical="center" wrapText="1"/>
    </xf>
    <xf numFmtId="0" fontId="3" fillId="0" borderId="4" xfId="77" applyNumberFormat="1" applyFont="1" applyFill="1" applyBorder="1" applyAlignment="1">
      <alignment vertical="center" wrapText="1"/>
    </xf>
    <xf numFmtId="4" fontId="3" fillId="0" borderId="4" xfId="79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9" fillId="0" borderId="0" xfId="7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27" applyFont="1" applyFill="1" applyBorder="1" applyAlignment="1">
      <alignment horizontal="center" vertical="center" wrapText="1"/>
    </xf>
    <xf numFmtId="0" fontId="7" fillId="2" borderId="0" xfId="27" applyFont="1" applyFill="1" applyBorder="1" applyAlignment="1">
      <alignment horizontal="center" vertical="center" wrapText="1"/>
    </xf>
    <xf numFmtId="0" fontId="9" fillId="0" borderId="0" xfId="27" applyNumberFormat="1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35" fillId="0" borderId="2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center" wrapText="1"/>
    </xf>
  </cellXfs>
  <cellStyles count="92">
    <cellStyle name="1. Заголовок приложения" xfId="81"/>
    <cellStyle name="2. Номер таблицы" xfId="82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3. Заголовок таблицы" xfId="83"/>
    <cellStyle name="4. Единица измерения" xfId="84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5. Заголовки столбцов" xfId="85"/>
    <cellStyle name="6. Наименование ППО" xfId="86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7. Код ППО" xfId="87"/>
    <cellStyle name="8. Суммы" xfId="88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Calculation" xfId="53"/>
    <cellStyle name="Check Cell" xfId="54"/>
    <cellStyle name="Excel Built-in Normal" xfId="55"/>
    <cellStyle name="Explanatory Text" xfId="56"/>
    <cellStyle name="Good" xfId="57"/>
    <cellStyle name="Heading 1" xfId="6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80"/>
    <cellStyle name="Note" xfId="64"/>
    <cellStyle name="Output" xfId="65"/>
    <cellStyle name="Title" xfId="5"/>
    <cellStyle name="Total" xfId="66"/>
    <cellStyle name="Warning Text" xfId="67"/>
    <cellStyle name="xl25" xfId="68"/>
    <cellStyle name="xl30" xfId="69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70"/>
    <cellStyle name="Денежный [0] 5" xfId="71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72"/>
    <cellStyle name="Обычный 3" xfId="15"/>
    <cellStyle name="Обычный 4" xfId="73"/>
    <cellStyle name="Обычный 5" xfId="89"/>
    <cellStyle name="Обычный 6" xfId="90"/>
    <cellStyle name="Обычный 7" xfId="91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74"/>
    <cellStyle name="Процентный 5" xfId="75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76"/>
    <cellStyle name="Финансовый [0] 5" xfId="7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78"/>
    <cellStyle name="Финансовый 7" xfId="79"/>
  </cellStyles>
  <dxfs count="0"/>
  <tableStyles count="0" defaultTableStyle="TableStyleMedium2" defaultPivotStyle="PivotStyleLight16"/>
  <colors>
    <mruColors>
      <color rgb="FF0000FF"/>
      <color rgb="FFFFCC66"/>
      <color rgb="FFFFFF99"/>
      <color rgb="FFFFCCCC"/>
      <color rgb="FFFF66FF"/>
      <color rgb="FF0099FF"/>
      <color rgb="FFFF00FF"/>
      <color rgb="FF99CCFF"/>
      <color rgb="FFFF66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 tint="-0.499984740745262"/>
    <pageSetUpPr fitToPage="1"/>
  </sheetPr>
  <dimension ref="A1:F3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8.85546875" style="2" customWidth="1"/>
    <col min="4" max="4" width="17.85546875" style="2" customWidth="1"/>
    <col min="5" max="5" width="13.5703125" style="2" customWidth="1"/>
    <col min="6" max="6" width="12.7109375" style="2" customWidth="1"/>
    <col min="7" max="16384" width="9.140625" style="2"/>
  </cols>
  <sheetData>
    <row r="1" spans="1:6" ht="38.25" customHeight="1" x14ac:dyDescent="0.25">
      <c r="A1" s="1"/>
      <c r="B1" s="60" t="s">
        <v>123</v>
      </c>
      <c r="C1" s="60"/>
      <c r="D1" s="60"/>
      <c r="E1" s="60"/>
      <c r="F1" s="60"/>
    </row>
    <row r="2" spans="1:6" ht="23.25" customHeight="1" x14ac:dyDescent="0.25">
      <c r="A2" s="1"/>
      <c r="B2" s="1"/>
      <c r="C2" s="1"/>
      <c r="D2" s="1"/>
      <c r="E2" s="3"/>
      <c r="F2" s="38" t="s">
        <v>71</v>
      </c>
    </row>
    <row r="3" spans="1:6" ht="41.45" customHeight="1" x14ac:dyDescent="0.25">
      <c r="A3" s="61" t="s">
        <v>27</v>
      </c>
      <c r="B3" s="61"/>
      <c r="C3" s="61"/>
      <c r="D3" s="61"/>
      <c r="E3" s="61"/>
      <c r="F3" s="61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410937530</v>
      </c>
      <c r="C6" s="7">
        <f>D6-B6</f>
        <v>19637372</v>
      </c>
      <c r="D6" s="7">
        <v>430574902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38241530</v>
      </c>
      <c r="C7" s="7">
        <f t="shared" ref="C7:C37" si="0">D7-B7</f>
        <v>21410173</v>
      </c>
      <c r="D7" s="7">
        <v>59651703</v>
      </c>
      <c r="E7" s="7">
        <v>0</v>
      </c>
      <c r="F7" s="7">
        <v>0</v>
      </c>
    </row>
    <row r="8" spans="1:6" ht="15" customHeight="1" x14ac:dyDescent="0.25">
      <c r="A8" s="6" t="s">
        <v>49</v>
      </c>
      <c r="B8" s="7">
        <v>29783000</v>
      </c>
      <c r="C8" s="7">
        <f t="shared" si="0"/>
        <v>2823679</v>
      </c>
      <c r="D8" s="7">
        <v>32606679</v>
      </c>
      <c r="E8" s="7">
        <v>0</v>
      </c>
      <c r="F8" s="7">
        <v>0</v>
      </c>
    </row>
    <row r="9" spans="1:6" ht="15" customHeight="1" x14ac:dyDescent="0.25">
      <c r="A9" s="6" t="s">
        <v>50</v>
      </c>
      <c r="B9" s="7">
        <v>16633890</v>
      </c>
      <c r="C9" s="7">
        <f t="shared" si="0"/>
        <v>1395936</v>
      </c>
      <c r="D9" s="7">
        <v>18029826</v>
      </c>
      <c r="E9" s="7">
        <v>0</v>
      </c>
      <c r="F9" s="7">
        <v>0</v>
      </c>
    </row>
    <row r="10" spans="1:6" ht="15" customHeight="1" x14ac:dyDescent="0.25">
      <c r="A10" s="6" t="s">
        <v>51</v>
      </c>
      <c r="B10" s="7">
        <v>12504180</v>
      </c>
      <c r="C10" s="7">
        <f t="shared" si="0"/>
        <v>17147022</v>
      </c>
      <c r="D10" s="7">
        <v>29651202</v>
      </c>
      <c r="E10" s="7">
        <v>0</v>
      </c>
      <c r="F10" s="7">
        <v>0</v>
      </c>
    </row>
    <row r="11" spans="1:6" ht="15" customHeight="1" x14ac:dyDescent="0.25">
      <c r="A11" s="6" t="s">
        <v>52</v>
      </c>
      <c r="B11" s="7">
        <v>13162000</v>
      </c>
      <c r="C11" s="7">
        <f t="shared" si="0"/>
        <v>2059723</v>
      </c>
      <c r="D11" s="7">
        <v>15221723</v>
      </c>
      <c r="E11" s="7">
        <v>0</v>
      </c>
      <c r="F11" s="7">
        <v>0</v>
      </c>
    </row>
    <row r="12" spans="1:6" ht="15" customHeight="1" x14ac:dyDescent="0.25">
      <c r="A12" s="6" t="s">
        <v>30</v>
      </c>
      <c r="B12" s="7">
        <v>18934000</v>
      </c>
      <c r="C12" s="7">
        <f t="shared" si="0"/>
        <v>2557282</v>
      </c>
      <c r="D12" s="7">
        <v>21491282</v>
      </c>
      <c r="E12" s="7">
        <v>0</v>
      </c>
      <c r="F12" s="7">
        <v>0</v>
      </c>
    </row>
    <row r="13" spans="1:6" ht="15" customHeight="1" x14ac:dyDescent="0.25">
      <c r="A13" s="6" t="s">
        <v>53</v>
      </c>
      <c r="B13" s="7">
        <v>10357920</v>
      </c>
      <c r="C13" s="7">
        <f t="shared" si="0"/>
        <v>1858814</v>
      </c>
      <c r="D13" s="7">
        <v>12216734</v>
      </c>
      <c r="E13" s="7">
        <v>0</v>
      </c>
      <c r="F13" s="7">
        <v>0</v>
      </c>
    </row>
    <row r="14" spans="1:6" ht="15" customHeight="1" x14ac:dyDescent="0.25">
      <c r="A14" s="6" t="s">
        <v>54</v>
      </c>
      <c r="B14" s="8">
        <v>8097000</v>
      </c>
      <c r="C14" s="7">
        <f t="shared" si="0"/>
        <v>730391</v>
      </c>
      <c r="D14" s="8">
        <v>8827391</v>
      </c>
      <c r="E14" s="7">
        <v>0</v>
      </c>
      <c r="F14" s="7">
        <v>0</v>
      </c>
    </row>
    <row r="15" spans="1:6" ht="15" customHeight="1" x14ac:dyDescent="0.25">
      <c r="A15" s="6" t="s">
        <v>31</v>
      </c>
      <c r="B15" s="7">
        <v>3794600</v>
      </c>
      <c r="C15" s="7">
        <f t="shared" si="0"/>
        <v>1642220</v>
      </c>
      <c r="D15" s="7">
        <v>5436820</v>
      </c>
      <c r="E15" s="7">
        <v>0</v>
      </c>
      <c r="F15" s="7">
        <v>0</v>
      </c>
    </row>
    <row r="16" spans="1:6" ht="15" customHeight="1" x14ac:dyDescent="0.25">
      <c r="A16" s="6" t="s">
        <v>55</v>
      </c>
      <c r="B16" s="7">
        <v>29791000</v>
      </c>
      <c r="C16" s="7">
        <f t="shared" si="0"/>
        <v>3518631</v>
      </c>
      <c r="D16" s="7">
        <v>33309631</v>
      </c>
      <c r="E16" s="7">
        <v>0</v>
      </c>
      <c r="F16" s="7">
        <v>0</v>
      </c>
    </row>
    <row r="17" spans="1:6" ht="15" customHeight="1" x14ac:dyDescent="0.25">
      <c r="A17" s="6" t="s">
        <v>56</v>
      </c>
      <c r="B17" s="7">
        <v>7160000</v>
      </c>
      <c r="C17" s="7">
        <f t="shared" si="0"/>
        <v>655885</v>
      </c>
      <c r="D17" s="7">
        <v>7815885</v>
      </c>
      <c r="E17" s="7">
        <v>0</v>
      </c>
      <c r="F17" s="7">
        <v>0</v>
      </c>
    </row>
    <row r="18" spans="1:6" ht="15" customHeight="1" x14ac:dyDescent="0.25">
      <c r="A18" s="6" t="s">
        <v>7</v>
      </c>
      <c r="B18" s="7">
        <v>7917160</v>
      </c>
      <c r="C18" s="7">
        <f t="shared" si="0"/>
        <v>2249062</v>
      </c>
      <c r="D18" s="7">
        <v>10166222</v>
      </c>
      <c r="E18" s="7">
        <v>0</v>
      </c>
      <c r="F18" s="7">
        <v>0</v>
      </c>
    </row>
    <row r="19" spans="1:6" ht="15" customHeight="1" x14ac:dyDescent="0.25">
      <c r="A19" s="6" t="s">
        <v>57</v>
      </c>
      <c r="B19" s="7">
        <v>6227000</v>
      </c>
      <c r="C19" s="7">
        <f t="shared" si="0"/>
        <v>849452</v>
      </c>
      <c r="D19" s="7">
        <v>7076452</v>
      </c>
      <c r="E19" s="7">
        <v>0</v>
      </c>
      <c r="F19" s="7">
        <v>0</v>
      </c>
    </row>
    <row r="20" spans="1:6" ht="15" customHeight="1" x14ac:dyDescent="0.25">
      <c r="A20" s="6" t="s">
        <v>58</v>
      </c>
      <c r="B20" s="7">
        <v>21864000</v>
      </c>
      <c r="C20" s="7">
        <f t="shared" si="0"/>
        <v>2449580</v>
      </c>
      <c r="D20" s="7">
        <v>24313580</v>
      </c>
      <c r="E20" s="7">
        <v>0</v>
      </c>
      <c r="F20" s="7">
        <v>0</v>
      </c>
    </row>
    <row r="21" spans="1:6" ht="15" customHeight="1" x14ac:dyDescent="0.25">
      <c r="A21" s="6" t="s">
        <v>59</v>
      </c>
      <c r="B21" s="7">
        <v>3201329.46</v>
      </c>
      <c r="C21" s="7">
        <f t="shared" si="0"/>
        <v>1362067</v>
      </c>
      <c r="D21" s="7">
        <v>4563396.46</v>
      </c>
      <c r="E21" s="7">
        <v>0</v>
      </c>
      <c r="F21" s="7">
        <v>0</v>
      </c>
    </row>
    <row r="22" spans="1:6" ht="15" customHeight="1" x14ac:dyDescent="0.25">
      <c r="A22" s="6" t="s">
        <v>40</v>
      </c>
      <c r="B22" s="7">
        <v>65512940</v>
      </c>
      <c r="C22" s="7">
        <f t="shared" si="0"/>
        <v>2466309</v>
      </c>
      <c r="D22" s="7">
        <v>67979249</v>
      </c>
      <c r="E22" s="7">
        <v>0</v>
      </c>
      <c r="F22" s="7">
        <v>0</v>
      </c>
    </row>
    <row r="23" spans="1:6" ht="15" customHeight="1" x14ac:dyDescent="0.25">
      <c r="A23" s="6" t="s">
        <v>60</v>
      </c>
      <c r="B23" s="7">
        <v>15107000</v>
      </c>
      <c r="C23" s="7">
        <f t="shared" si="0"/>
        <v>1221672</v>
      </c>
      <c r="D23" s="7">
        <v>16328672</v>
      </c>
      <c r="E23" s="7">
        <v>0</v>
      </c>
      <c r="F23" s="7">
        <v>0</v>
      </c>
    </row>
    <row r="24" spans="1:6" ht="15" customHeight="1" x14ac:dyDescent="0.25">
      <c r="A24" s="6" t="s">
        <v>61</v>
      </c>
      <c r="B24" s="7">
        <v>2784500</v>
      </c>
      <c r="C24" s="7">
        <f t="shared" si="0"/>
        <v>1476911</v>
      </c>
      <c r="D24" s="7">
        <v>4261411</v>
      </c>
      <c r="E24" s="7">
        <v>0</v>
      </c>
      <c r="F24" s="7">
        <v>0</v>
      </c>
    </row>
    <row r="25" spans="1:6" ht="15" customHeight="1" x14ac:dyDescent="0.25">
      <c r="A25" s="6" t="s">
        <v>62</v>
      </c>
      <c r="B25" s="7">
        <v>11564000</v>
      </c>
      <c r="C25" s="7">
        <f t="shared" si="0"/>
        <v>1043214</v>
      </c>
      <c r="D25" s="7">
        <v>12607214</v>
      </c>
      <c r="E25" s="7">
        <v>0</v>
      </c>
      <c r="F25" s="7">
        <v>0</v>
      </c>
    </row>
    <row r="26" spans="1:6" ht="15" customHeight="1" x14ac:dyDescent="0.25">
      <c r="A26" s="6" t="s">
        <v>63</v>
      </c>
      <c r="B26" s="7">
        <v>27372000</v>
      </c>
      <c r="C26" s="7">
        <f t="shared" si="0"/>
        <v>17283263</v>
      </c>
      <c r="D26" s="7">
        <v>44655263</v>
      </c>
      <c r="E26" s="7">
        <v>0</v>
      </c>
      <c r="F26" s="7">
        <v>0</v>
      </c>
    </row>
    <row r="27" spans="1:6" ht="15" customHeight="1" x14ac:dyDescent="0.25">
      <c r="A27" s="6" t="s">
        <v>64</v>
      </c>
      <c r="B27" s="7">
        <v>16441300</v>
      </c>
      <c r="C27" s="7">
        <f t="shared" si="0"/>
        <v>1981848</v>
      </c>
      <c r="D27" s="7">
        <v>18423148</v>
      </c>
      <c r="E27" s="7">
        <v>0</v>
      </c>
      <c r="F27" s="7">
        <v>0</v>
      </c>
    </row>
    <row r="28" spans="1:6" ht="15" customHeight="1" x14ac:dyDescent="0.25">
      <c r="A28" s="6" t="s">
        <v>36</v>
      </c>
      <c r="B28" s="7">
        <v>15888000</v>
      </c>
      <c r="C28" s="7">
        <f t="shared" si="0"/>
        <v>4793426</v>
      </c>
      <c r="D28" s="7">
        <v>20681426</v>
      </c>
      <c r="E28" s="7">
        <v>0</v>
      </c>
      <c r="F28" s="7">
        <v>0</v>
      </c>
    </row>
    <row r="29" spans="1:6" ht="15" customHeight="1" x14ac:dyDescent="0.25">
      <c r="A29" s="6" t="s">
        <v>65</v>
      </c>
      <c r="B29" s="7">
        <v>15778800</v>
      </c>
      <c r="C29" s="7">
        <f t="shared" si="0"/>
        <v>2327350</v>
      </c>
      <c r="D29" s="7">
        <v>18106150</v>
      </c>
      <c r="E29" s="7">
        <v>0</v>
      </c>
      <c r="F29" s="7">
        <v>0</v>
      </c>
    </row>
    <row r="30" spans="1:6" ht="15" customHeight="1" x14ac:dyDescent="0.25">
      <c r="A30" s="6" t="s">
        <v>66</v>
      </c>
      <c r="B30" s="7">
        <v>6919100</v>
      </c>
      <c r="C30" s="7">
        <f t="shared" si="0"/>
        <v>2777640</v>
      </c>
      <c r="D30" s="7">
        <v>9696740</v>
      </c>
      <c r="E30" s="7">
        <v>0</v>
      </c>
      <c r="F30" s="7">
        <v>0</v>
      </c>
    </row>
    <row r="31" spans="1:6" ht="15" customHeight="1" x14ac:dyDescent="0.25">
      <c r="A31" s="6" t="s">
        <v>67</v>
      </c>
      <c r="B31" s="7">
        <v>13318000</v>
      </c>
      <c r="C31" s="7">
        <f t="shared" si="0"/>
        <v>1932258</v>
      </c>
      <c r="D31" s="7">
        <v>15250258</v>
      </c>
      <c r="E31" s="7">
        <v>0</v>
      </c>
      <c r="F31" s="7">
        <v>0</v>
      </c>
    </row>
    <row r="32" spans="1:6" ht="15" customHeight="1" x14ac:dyDescent="0.25">
      <c r="A32" s="6" t="s">
        <v>14</v>
      </c>
      <c r="B32" s="7">
        <v>10863000</v>
      </c>
      <c r="C32" s="7">
        <f t="shared" si="0"/>
        <v>35789082</v>
      </c>
      <c r="D32" s="7">
        <v>46652082</v>
      </c>
      <c r="E32" s="7">
        <v>0</v>
      </c>
      <c r="F32" s="7">
        <v>0</v>
      </c>
    </row>
    <row r="33" spans="1:6" ht="15" customHeight="1" x14ac:dyDescent="0.25">
      <c r="A33" s="6" t="s">
        <v>38</v>
      </c>
      <c r="B33" s="7">
        <v>13590600</v>
      </c>
      <c r="C33" s="7">
        <f t="shared" si="0"/>
        <v>1501733</v>
      </c>
      <c r="D33" s="7">
        <v>15092333</v>
      </c>
      <c r="E33" s="7">
        <v>0</v>
      </c>
      <c r="F33" s="7">
        <v>0</v>
      </c>
    </row>
    <row r="34" spans="1:6" ht="15" customHeight="1" x14ac:dyDescent="0.25">
      <c r="A34" s="6" t="s">
        <v>68</v>
      </c>
      <c r="B34" s="7">
        <v>12505180</v>
      </c>
      <c r="C34" s="7">
        <f t="shared" si="0"/>
        <v>6517405</v>
      </c>
      <c r="D34" s="7">
        <v>19022585</v>
      </c>
      <c r="E34" s="7">
        <v>0</v>
      </c>
      <c r="F34" s="7">
        <v>0</v>
      </c>
    </row>
    <row r="35" spans="1:6" ht="15" customHeight="1" x14ac:dyDescent="0.25">
      <c r="A35" s="6" t="s">
        <v>69</v>
      </c>
      <c r="B35" s="7">
        <v>21011000</v>
      </c>
      <c r="C35" s="7">
        <f t="shared" si="0"/>
        <v>18483560</v>
      </c>
      <c r="D35" s="7">
        <v>39494560</v>
      </c>
      <c r="E35" s="7">
        <v>0</v>
      </c>
      <c r="F35" s="7">
        <v>0</v>
      </c>
    </row>
    <row r="36" spans="1:6" ht="15" customHeight="1" x14ac:dyDescent="0.25">
      <c r="A36" s="6" t="s">
        <v>70</v>
      </c>
      <c r="B36" s="7">
        <v>19996000</v>
      </c>
      <c r="C36" s="7">
        <f t="shared" si="0"/>
        <v>19769729</v>
      </c>
      <c r="D36" s="7">
        <v>39765729</v>
      </c>
      <c r="E36" s="7">
        <v>0</v>
      </c>
      <c r="F36" s="7">
        <v>0</v>
      </c>
    </row>
    <row r="37" spans="1:6" ht="15" customHeight="1" x14ac:dyDescent="0.25">
      <c r="A37" s="6" t="s">
        <v>8</v>
      </c>
      <c r="B37" s="7">
        <v>156164230.53999999</v>
      </c>
      <c r="C37" s="7">
        <f t="shared" si="0"/>
        <v>136591923.00000003</v>
      </c>
      <c r="D37" s="7">
        <v>292756153.54000002</v>
      </c>
      <c r="E37" s="7">
        <v>0</v>
      </c>
      <c r="F37" s="7">
        <v>0</v>
      </c>
    </row>
    <row r="38" spans="1:6" ht="19.5" customHeight="1" x14ac:dyDescent="0.25">
      <c r="A38" s="9" t="s">
        <v>9</v>
      </c>
      <c r="B38" s="10">
        <f>SUM(B6:B37)</f>
        <v>1063421790</v>
      </c>
      <c r="C38" s="10">
        <f>SUM(C6:C37)</f>
        <v>338304612</v>
      </c>
      <c r="D38" s="10">
        <f>SUM(D6:D37)</f>
        <v>1401726402</v>
      </c>
      <c r="E38" s="10">
        <f>SUM(E6:E37)</f>
        <v>0</v>
      </c>
      <c r="F38" s="10">
        <f>SUM(F6:F37)</f>
        <v>0</v>
      </c>
    </row>
  </sheetData>
  <mergeCells count="2">
    <mergeCell ref="B1:F1"/>
    <mergeCell ref="A3:F3"/>
  </mergeCells>
  <pageMargins left="0.7" right="0.54" top="0.37" bottom="0.44" header="0.3" footer="0.3"/>
  <pageSetup paperSize="9" scale="82" fitToWidth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 tint="-0.499984740745262"/>
    <pageSetUpPr fitToPage="1"/>
  </sheetPr>
  <dimension ref="A1:F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4" width="16.285156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1"/>
      <c r="C1" s="1"/>
      <c r="D1" s="1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72</v>
      </c>
    </row>
    <row r="3" spans="1:6" ht="68.45" customHeight="1" x14ac:dyDescent="0.25">
      <c r="A3" s="63" t="s">
        <v>73</v>
      </c>
      <c r="B3" s="63"/>
      <c r="C3" s="63"/>
      <c r="D3" s="63"/>
      <c r="E3" s="64"/>
      <c r="F3" s="64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63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</row>
    <row r="6" spans="1:6" ht="17.25" customHeight="1" x14ac:dyDescent="0.25">
      <c r="A6" s="6" t="s">
        <v>5</v>
      </c>
      <c r="B6" s="7">
        <v>1797544.44</v>
      </c>
      <c r="C6" s="7">
        <f>D6-B6</f>
        <v>-1797544.44</v>
      </c>
      <c r="D6" s="7">
        <v>0</v>
      </c>
      <c r="E6" s="7">
        <v>0</v>
      </c>
      <c r="F6" s="7">
        <v>0</v>
      </c>
    </row>
    <row r="7" spans="1:6" ht="15" customHeight="1" x14ac:dyDescent="0.25">
      <c r="A7" s="6" t="s">
        <v>32</v>
      </c>
      <c r="B7" s="7">
        <v>0</v>
      </c>
      <c r="C7" s="7">
        <f>D7-B7</f>
        <v>0</v>
      </c>
      <c r="D7" s="7">
        <v>0</v>
      </c>
      <c r="E7" s="7"/>
      <c r="F7" s="7"/>
    </row>
    <row r="8" spans="1:6" ht="19.5" customHeight="1" x14ac:dyDescent="0.25">
      <c r="A8" s="9" t="s">
        <v>9</v>
      </c>
      <c r="B8" s="10">
        <f>SUM(B6:B7)</f>
        <v>1797544.44</v>
      </c>
      <c r="C8" s="10">
        <f>SUM(C6:C7)</f>
        <v>-1797544.44</v>
      </c>
      <c r="D8" s="10">
        <f>SUM(D6:D7)</f>
        <v>0</v>
      </c>
      <c r="E8" s="10">
        <f>SUM(E6:E6)</f>
        <v>0</v>
      </c>
      <c r="F8" s="10">
        <f>SUM(F6:F6)</f>
        <v>0</v>
      </c>
    </row>
  </sheetData>
  <mergeCells count="2">
    <mergeCell ref="E1:F1"/>
    <mergeCell ref="A3:F3"/>
  </mergeCells>
  <pageMargins left="0.46" right="0.17" top="0.75" bottom="0.75" header="0.3" footer="0.3"/>
  <pageSetup paperSize="9" fitToHeight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0" tint="-0.499984740745262"/>
    <pageSetUpPr fitToPage="1"/>
  </sheetPr>
  <dimension ref="A1:F15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77.42578125" style="2" customWidth="1"/>
    <col min="2" max="2" width="15.85546875" style="2" customWidth="1"/>
    <col min="3" max="3" width="19.28515625" style="2" customWidth="1"/>
    <col min="4" max="5" width="15.855468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80</v>
      </c>
    </row>
    <row r="3" spans="1:6" ht="73.150000000000006" customHeight="1" x14ac:dyDescent="0.25">
      <c r="A3" s="65" t="s">
        <v>34</v>
      </c>
      <c r="B3" s="65"/>
      <c r="C3" s="65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30" t="s">
        <v>1</v>
      </c>
      <c r="B5" s="30" t="s">
        <v>2</v>
      </c>
      <c r="C5" s="5" t="s">
        <v>124</v>
      </c>
      <c r="D5" s="30" t="s">
        <v>2</v>
      </c>
      <c r="E5" s="30" t="s">
        <v>3</v>
      </c>
      <c r="F5" s="30" t="s">
        <v>4</v>
      </c>
    </row>
    <row r="6" spans="1:6" ht="15" customHeight="1" x14ac:dyDescent="0.25">
      <c r="A6" s="32" t="s">
        <v>5</v>
      </c>
      <c r="B6" s="33">
        <v>449201651.30000001</v>
      </c>
      <c r="C6" s="33">
        <f>D6-B6</f>
        <v>241711344.91000003</v>
      </c>
      <c r="D6" s="33">
        <v>690912996.21000004</v>
      </c>
      <c r="E6" s="33">
        <v>0</v>
      </c>
      <c r="F6" s="33">
        <v>0</v>
      </c>
    </row>
    <row r="7" spans="1:6" ht="15" customHeight="1" x14ac:dyDescent="0.25">
      <c r="A7" s="6" t="s">
        <v>6</v>
      </c>
      <c r="B7" s="7">
        <v>132465021.94</v>
      </c>
      <c r="C7" s="33">
        <f t="shared" ref="C7:C14" si="0">D7-B7</f>
        <v>5375727.6299999952</v>
      </c>
      <c r="D7" s="7">
        <v>137840749.56999999</v>
      </c>
      <c r="E7" s="7">
        <v>0</v>
      </c>
      <c r="F7" s="7">
        <v>0</v>
      </c>
    </row>
    <row r="8" spans="1:6" ht="15" customHeight="1" x14ac:dyDescent="0.25">
      <c r="A8" s="6" t="s">
        <v>81</v>
      </c>
      <c r="B8" s="7">
        <v>7399104.9000000004</v>
      </c>
      <c r="C8" s="33">
        <f t="shared" si="0"/>
        <v>0</v>
      </c>
      <c r="D8" s="7">
        <v>7399104.9000000004</v>
      </c>
      <c r="E8" s="7">
        <v>0</v>
      </c>
      <c r="F8" s="7">
        <v>0</v>
      </c>
    </row>
    <row r="9" spans="1:6" ht="15" customHeight="1" x14ac:dyDescent="0.25">
      <c r="A9" s="6" t="s">
        <v>20</v>
      </c>
      <c r="B9" s="7">
        <v>5488302.0099999998</v>
      </c>
      <c r="C9" s="33">
        <f t="shared" si="0"/>
        <v>0</v>
      </c>
      <c r="D9" s="7">
        <v>5488302.0099999998</v>
      </c>
      <c r="E9" s="7">
        <v>0</v>
      </c>
      <c r="F9" s="7">
        <v>0</v>
      </c>
    </row>
    <row r="10" spans="1:6" ht="15" customHeight="1" x14ac:dyDescent="0.25">
      <c r="A10" s="6" t="s">
        <v>74</v>
      </c>
      <c r="B10" s="7">
        <v>3851334.97</v>
      </c>
      <c r="C10" s="33">
        <f t="shared" si="0"/>
        <v>0</v>
      </c>
      <c r="D10" s="7">
        <v>3851334.97</v>
      </c>
      <c r="E10" s="7">
        <v>0</v>
      </c>
      <c r="F10" s="7">
        <v>0</v>
      </c>
    </row>
    <row r="11" spans="1:6" ht="15" customHeight="1" x14ac:dyDescent="0.25">
      <c r="A11" s="6" t="s">
        <v>37</v>
      </c>
      <c r="B11" s="7">
        <v>2619623.34</v>
      </c>
      <c r="C11" s="33">
        <f t="shared" si="0"/>
        <v>0</v>
      </c>
      <c r="D11" s="7">
        <v>2619623.34</v>
      </c>
      <c r="E11" s="7">
        <v>0</v>
      </c>
      <c r="F11" s="7">
        <v>0</v>
      </c>
    </row>
    <row r="12" spans="1:6" ht="15.75" x14ac:dyDescent="0.25">
      <c r="A12" s="6" t="s">
        <v>15</v>
      </c>
      <c r="B12" s="7">
        <v>3363375.03</v>
      </c>
      <c r="C12" s="33">
        <f t="shared" si="0"/>
        <v>0</v>
      </c>
      <c r="D12" s="7">
        <v>3363375.03</v>
      </c>
      <c r="E12" s="7">
        <v>0</v>
      </c>
      <c r="F12" s="7">
        <v>0</v>
      </c>
    </row>
    <row r="13" spans="1:6" ht="20.25" customHeight="1" x14ac:dyDescent="0.25">
      <c r="A13" s="6" t="s">
        <v>88</v>
      </c>
      <c r="B13" s="7">
        <v>739584.45</v>
      </c>
      <c r="C13" s="33">
        <f t="shared" si="0"/>
        <v>0</v>
      </c>
      <c r="D13" s="7">
        <v>739584.45</v>
      </c>
      <c r="E13" s="7">
        <v>0</v>
      </c>
      <c r="F13" s="7">
        <v>0</v>
      </c>
    </row>
    <row r="14" spans="1:6" ht="18.75" customHeight="1" x14ac:dyDescent="0.25">
      <c r="A14" s="6" t="s">
        <v>19</v>
      </c>
      <c r="B14" s="7">
        <v>11858098.140000001</v>
      </c>
      <c r="C14" s="33">
        <f t="shared" si="0"/>
        <v>-5375727.6300000008</v>
      </c>
      <c r="D14" s="7">
        <v>6482370.5099999998</v>
      </c>
      <c r="E14" s="7">
        <v>0</v>
      </c>
      <c r="F14" s="7">
        <v>0</v>
      </c>
    </row>
    <row r="15" spans="1:6" ht="15.75" x14ac:dyDescent="0.25">
      <c r="A15" s="9" t="s">
        <v>9</v>
      </c>
      <c r="B15" s="10">
        <f t="shared" ref="B15:F15" si="1">SUM(B6:B14)</f>
        <v>616986096.08000004</v>
      </c>
      <c r="C15" s="49">
        <f>D15-B15</f>
        <v>241711344.90999997</v>
      </c>
      <c r="D15" s="10">
        <f>SUM(D6:D14)</f>
        <v>858697440.99000001</v>
      </c>
      <c r="E15" s="10">
        <f t="shared" si="1"/>
        <v>0</v>
      </c>
      <c r="F15" s="10">
        <f t="shared" si="1"/>
        <v>0</v>
      </c>
    </row>
  </sheetData>
  <mergeCells count="2">
    <mergeCell ref="B1:F1"/>
    <mergeCell ref="A3:F3"/>
  </mergeCells>
  <pageMargins left="0.41" right="0.39" top="0.75" bottom="0.75" header="0.3" footer="0.3"/>
  <pageSetup paperSize="9" scale="85" fitToHeight="0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0" tint="-0.499984740745262"/>
    <pageSetUpPr fitToPage="1"/>
  </sheetPr>
  <dimension ref="A1:F36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73.28515625" style="2" customWidth="1"/>
    <col min="2" max="2" width="15.85546875" style="2" customWidth="1"/>
    <col min="3" max="3" width="19.28515625" style="2" customWidth="1"/>
    <col min="4" max="5" width="15.855468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82</v>
      </c>
    </row>
    <row r="3" spans="1:6" ht="59.45" customHeight="1" x14ac:dyDescent="0.25">
      <c r="A3" s="65" t="s">
        <v>33</v>
      </c>
      <c r="B3" s="65"/>
      <c r="C3" s="65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11" t="s">
        <v>2</v>
      </c>
      <c r="C5" s="5" t="s">
        <v>124</v>
      </c>
      <c r="D5" s="11" t="s">
        <v>2</v>
      </c>
      <c r="E5" s="30" t="s">
        <v>3</v>
      </c>
      <c r="F5" s="30" t="s">
        <v>4</v>
      </c>
    </row>
    <row r="6" spans="1:6" ht="17.25" customHeight="1" x14ac:dyDescent="0.25">
      <c r="A6" s="6" t="s">
        <v>6</v>
      </c>
      <c r="B6" s="12">
        <v>79415090.189999998</v>
      </c>
      <c r="C6" s="12">
        <f>D6-B6</f>
        <v>0</v>
      </c>
      <c r="D6" s="12">
        <v>79415090.189999998</v>
      </c>
      <c r="E6" s="31">
        <v>0</v>
      </c>
      <c r="F6" s="31">
        <v>0</v>
      </c>
    </row>
    <row r="7" spans="1:6" ht="15" customHeight="1" x14ac:dyDescent="0.25">
      <c r="A7" s="6" t="s">
        <v>51</v>
      </c>
      <c r="B7" s="12">
        <v>837000</v>
      </c>
      <c r="C7" s="12">
        <f>D7-B7</f>
        <v>0</v>
      </c>
      <c r="D7" s="12">
        <v>837000</v>
      </c>
      <c r="E7" s="31">
        <v>902100</v>
      </c>
      <c r="F7" s="31">
        <v>948600</v>
      </c>
    </row>
    <row r="8" spans="1:6" ht="15" customHeight="1" x14ac:dyDescent="0.25">
      <c r="A8" s="6" t="s">
        <v>81</v>
      </c>
      <c r="B8" s="12">
        <v>0</v>
      </c>
      <c r="C8" s="12">
        <f t="shared" ref="C8:C35" si="0">D8-B8</f>
        <v>0</v>
      </c>
      <c r="D8" s="12">
        <v>0</v>
      </c>
      <c r="E8" s="31">
        <v>940000</v>
      </c>
      <c r="F8" s="31">
        <v>0</v>
      </c>
    </row>
    <row r="9" spans="1:6" ht="15" customHeight="1" x14ac:dyDescent="0.25">
      <c r="A9" s="6" t="s">
        <v>30</v>
      </c>
      <c r="B9" s="12">
        <v>552000</v>
      </c>
      <c r="C9" s="12">
        <f t="shared" si="0"/>
        <v>-127918.15999999997</v>
      </c>
      <c r="D9" s="12">
        <v>424081.84</v>
      </c>
      <c r="E9" s="31">
        <v>552000</v>
      </c>
      <c r="F9" s="31">
        <v>552000</v>
      </c>
    </row>
    <row r="10" spans="1:6" ht="15" customHeight="1" x14ac:dyDescent="0.25">
      <c r="A10" s="6" t="s">
        <v>53</v>
      </c>
      <c r="B10" s="12">
        <v>455000</v>
      </c>
      <c r="C10" s="12">
        <f t="shared" si="0"/>
        <v>0</v>
      </c>
      <c r="D10" s="12">
        <v>455000</v>
      </c>
      <c r="E10" s="31">
        <v>0</v>
      </c>
      <c r="F10" s="31">
        <v>0</v>
      </c>
    </row>
    <row r="11" spans="1:6" ht="15" customHeight="1" x14ac:dyDescent="0.25">
      <c r="A11" s="6" t="s">
        <v>20</v>
      </c>
      <c r="B11" s="12">
        <v>0</v>
      </c>
      <c r="C11" s="12">
        <f t="shared" si="0"/>
        <v>0</v>
      </c>
      <c r="D11" s="12">
        <v>0</v>
      </c>
      <c r="E11" s="31">
        <v>236600</v>
      </c>
      <c r="F11" s="31">
        <v>0</v>
      </c>
    </row>
    <row r="12" spans="1:6" ht="15.75" x14ac:dyDescent="0.25">
      <c r="A12" s="6" t="s">
        <v>54</v>
      </c>
      <c r="B12" s="12">
        <v>3610000</v>
      </c>
      <c r="C12" s="12">
        <f t="shared" si="0"/>
        <v>-10.640000000130385</v>
      </c>
      <c r="D12" s="12">
        <v>3609989.36</v>
      </c>
      <c r="E12" s="31">
        <v>0</v>
      </c>
      <c r="F12" s="31">
        <v>0</v>
      </c>
    </row>
    <row r="13" spans="1:6" ht="15.75" x14ac:dyDescent="0.25">
      <c r="A13" s="6" t="s">
        <v>31</v>
      </c>
      <c r="B13" s="12">
        <v>470000</v>
      </c>
      <c r="C13" s="12">
        <f>D13-B13</f>
        <v>-15305.460000000021</v>
      </c>
      <c r="D13" s="12">
        <v>454694.54</v>
      </c>
      <c r="E13" s="31">
        <v>705000</v>
      </c>
      <c r="F13" s="31">
        <v>376000</v>
      </c>
    </row>
    <row r="14" spans="1:6" ht="15.75" x14ac:dyDescent="0.25">
      <c r="A14" s="6" t="s">
        <v>83</v>
      </c>
      <c r="B14" s="12">
        <v>470000</v>
      </c>
      <c r="C14" s="12">
        <f>D14-B14</f>
        <v>-5351.2000000000116</v>
      </c>
      <c r="D14" s="12">
        <v>464648.8</v>
      </c>
      <c r="E14" s="31">
        <v>0</v>
      </c>
      <c r="F14" s="31">
        <v>0</v>
      </c>
    </row>
    <row r="15" spans="1:6" ht="18" customHeight="1" x14ac:dyDescent="0.25">
      <c r="A15" s="6" t="s">
        <v>74</v>
      </c>
      <c r="B15" s="12">
        <v>134401.76</v>
      </c>
      <c r="C15" s="12">
        <f t="shared" si="0"/>
        <v>182400</v>
      </c>
      <c r="D15" s="12">
        <v>316801.76</v>
      </c>
      <c r="E15" s="31">
        <v>0</v>
      </c>
      <c r="F15" s="31">
        <v>0</v>
      </c>
    </row>
    <row r="16" spans="1:6" ht="15.75" x14ac:dyDescent="0.25">
      <c r="A16" s="6" t="s">
        <v>76</v>
      </c>
      <c r="B16" s="12">
        <v>380000</v>
      </c>
      <c r="C16" s="12">
        <f t="shared" si="0"/>
        <v>0</v>
      </c>
      <c r="D16" s="12">
        <v>380000</v>
      </c>
      <c r="E16" s="31">
        <v>0</v>
      </c>
      <c r="F16" s="31">
        <v>0</v>
      </c>
    </row>
    <row r="17" spans="1:6" ht="16.5" customHeight="1" x14ac:dyDescent="0.25">
      <c r="A17" s="6" t="s">
        <v>21</v>
      </c>
      <c r="B17" s="12">
        <v>760000</v>
      </c>
      <c r="C17" s="12">
        <f t="shared" si="0"/>
        <v>-29133.449999999953</v>
      </c>
      <c r="D17" s="12">
        <v>730866.55</v>
      </c>
      <c r="E17" s="31">
        <v>646000</v>
      </c>
      <c r="F17" s="31">
        <v>760000</v>
      </c>
    </row>
    <row r="18" spans="1:6" ht="15.75" x14ac:dyDescent="0.25">
      <c r="A18" s="6" t="s">
        <v>56</v>
      </c>
      <c r="B18" s="12">
        <v>2429900</v>
      </c>
      <c r="C18" s="12">
        <f t="shared" si="0"/>
        <v>0</v>
      </c>
      <c r="D18" s="12">
        <v>2429900</v>
      </c>
      <c r="E18" s="31">
        <v>1692000</v>
      </c>
      <c r="F18" s="31">
        <v>1692000</v>
      </c>
    </row>
    <row r="19" spans="1:6" ht="15.75" x14ac:dyDescent="0.25">
      <c r="A19" s="6" t="s">
        <v>7</v>
      </c>
      <c r="B19" s="12">
        <v>1397600</v>
      </c>
      <c r="C19" s="12">
        <f t="shared" si="0"/>
        <v>0</v>
      </c>
      <c r="D19" s="12">
        <v>1397600</v>
      </c>
      <c r="E19" s="31">
        <v>1530800</v>
      </c>
      <c r="F19" s="31">
        <v>2014431.34</v>
      </c>
    </row>
    <row r="20" spans="1:6" ht="15.75" x14ac:dyDescent="0.25">
      <c r="A20" s="6" t="s">
        <v>58</v>
      </c>
      <c r="B20" s="12">
        <v>0</v>
      </c>
      <c r="C20" s="12">
        <f t="shared" si="0"/>
        <v>0</v>
      </c>
      <c r="D20" s="12">
        <v>0</v>
      </c>
      <c r="E20" s="31">
        <v>0</v>
      </c>
      <c r="F20" s="31">
        <v>752000</v>
      </c>
    </row>
    <row r="21" spans="1:6" ht="18" customHeight="1" x14ac:dyDescent="0.25">
      <c r="A21" s="6" t="s">
        <v>37</v>
      </c>
      <c r="B21" s="12">
        <v>1410000</v>
      </c>
      <c r="C21" s="12">
        <f t="shared" si="0"/>
        <v>0</v>
      </c>
      <c r="D21" s="12">
        <v>1410000</v>
      </c>
      <c r="E21" s="31">
        <v>0</v>
      </c>
      <c r="F21" s="31">
        <v>0</v>
      </c>
    </row>
    <row r="22" spans="1:6" ht="18" customHeight="1" x14ac:dyDescent="0.25">
      <c r="A22" s="6" t="s">
        <v>84</v>
      </c>
      <c r="B22" s="12">
        <v>3990000</v>
      </c>
      <c r="C22" s="12">
        <f t="shared" si="0"/>
        <v>0</v>
      </c>
      <c r="D22" s="12">
        <v>3990000</v>
      </c>
      <c r="E22" s="31">
        <v>0</v>
      </c>
      <c r="F22" s="31">
        <v>0</v>
      </c>
    </row>
    <row r="23" spans="1:6" ht="15.75" x14ac:dyDescent="0.25">
      <c r="A23" s="6" t="s">
        <v>60</v>
      </c>
      <c r="B23" s="12">
        <v>0</v>
      </c>
      <c r="C23" s="12">
        <f>D23-B23</f>
        <v>177718.91</v>
      </c>
      <c r="D23" s="12">
        <v>177718.91</v>
      </c>
      <c r="E23" s="31">
        <v>0</v>
      </c>
      <c r="F23" s="31">
        <v>570000</v>
      </c>
    </row>
    <row r="24" spans="1:6" ht="15.75" x14ac:dyDescent="0.25">
      <c r="A24" s="6" t="s">
        <v>61</v>
      </c>
      <c r="B24" s="12">
        <v>1235000</v>
      </c>
      <c r="C24" s="12">
        <f t="shared" si="0"/>
        <v>0</v>
      </c>
      <c r="D24" s="12">
        <v>1235000</v>
      </c>
      <c r="E24" s="31">
        <v>0</v>
      </c>
      <c r="F24" s="31">
        <v>237500</v>
      </c>
    </row>
    <row r="25" spans="1:6" ht="15.75" x14ac:dyDescent="0.25">
      <c r="A25" s="6" t="s">
        <v>62</v>
      </c>
      <c r="B25" s="12">
        <v>0</v>
      </c>
      <c r="C25" s="12">
        <f t="shared" si="0"/>
        <v>0</v>
      </c>
      <c r="D25" s="12">
        <v>0</v>
      </c>
      <c r="E25" s="31">
        <v>598500</v>
      </c>
      <c r="F25" s="31">
        <v>365750</v>
      </c>
    </row>
    <row r="26" spans="1:6" ht="15.75" x14ac:dyDescent="0.25">
      <c r="A26" s="6" t="s">
        <v>63</v>
      </c>
      <c r="B26" s="12">
        <v>0</v>
      </c>
      <c r="C26" s="12">
        <f t="shared" si="0"/>
        <v>0</v>
      </c>
      <c r="D26" s="12">
        <v>0</v>
      </c>
      <c r="E26" s="31">
        <v>0</v>
      </c>
      <c r="F26" s="31">
        <v>665000</v>
      </c>
    </row>
    <row r="27" spans="1:6" ht="15.75" x14ac:dyDescent="0.25">
      <c r="A27" s="6" t="s">
        <v>64</v>
      </c>
      <c r="B27" s="12">
        <v>4779000</v>
      </c>
      <c r="C27" s="12">
        <f t="shared" si="0"/>
        <v>0</v>
      </c>
      <c r="D27" s="12">
        <v>4779000</v>
      </c>
      <c r="E27" s="31">
        <v>3116000</v>
      </c>
      <c r="F27" s="31">
        <v>642675</v>
      </c>
    </row>
    <row r="28" spans="1:6" ht="21" customHeight="1" x14ac:dyDescent="0.25">
      <c r="A28" s="6" t="s">
        <v>41</v>
      </c>
      <c r="B28" s="12">
        <v>4000000</v>
      </c>
      <c r="C28" s="12">
        <f t="shared" si="0"/>
        <v>0</v>
      </c>
      <c r="D28" s="12">
        <v>4000000</v>
      </c>
      <c r="E28" s="31">
        <v>0</v>
      </c>
      <c r="F28" s="31">
        <v>0</v>
      </c>
    </row>
    <row r="29" spans="1:6" ht="15.75" x14ac:dyDescent="0.25">
      <c r="A29" s="6" t="s">
        <v>65</v>
      </c>
      <c r="B29" s="12">
        <v>599998.24</v>
      </c>
      <c r="C29" s="12">
        <f>D29-B29</f>
        <v>15254160.199999999</v>
      </c>
      <c r="D29" s="12">
        <v>15854158.439999999</v>
      </c>
      <c r="E29" s="31">
        <v>0</v>
      </c>
      <c r="F29" s="31">
        <v>0</v>
      </c>
    </row>
    <row r="30" spans="1:6" ht="15.75" x14ac:dyDescent="0.25">
      <c r="A30" s="6" t="s">
        <v>67</v>
      </c>
      <c r="B30" s="12">
        <v>0</v>
      </c>
      <c r="C30" s="12">
        <f t="shared" si="0"/>
        <v>0</v>
      </c>
      <c r="D30" s="12">
        <v>0</v>
      </c>
      <c r="E30" s="31">
        <v>0</v>
      </c>
      <c r="F30" s="31">
        <v>785850</v>
      </c>
    </row>
    <row r="31" spans="1:6" ht="15.75" x14ac:dyDescent="0.25">
      <c r="A31" s="6" t="s">
        <v>48</v>
      </c>
      <c r="B31" s="12">
        <v>734100</v>
      </c>
      <c r="C31" s="12">
        <f t="shared" si="0"/>
        <v>0</v>
      </c>
      <c r="D31" s="12">
        <v>734100</v>
      </c>
      <c r="E31" s="31">
        <v>0</v>
      </c>
      <c r="F31" s="31">
        <v>1115693.6599999999</v>
      </c>
    </row>
    <row r="32" spans="1:6" ht="15.75" x14ac:dyDescent="0.25">
      <c r="A32" s="6" t="s">
        <v>68</v>
      </c>
      <c r="B32" s="12">
        <v>0</v>
      </c>
      <c r="C32" s="12">
        <f t="shared" si="0"/>
        <v>0</v>
      </c>
      <c r="D32" s="12">
        <v>0</v>
      </c>
      <c r="E32" s="31">
        <v>376000</v>
      </c>
      <c r="F32" s="31">
        <v>0</v>
      </c>
    </row>
    <row r="33" spans="1:6" ht="15.75" x14ac:dyDescent="0.25">
      <c r="A33" s="6" t="s">
        <v>43</v>
      </c>
      <c r="B33" s="12">
        <v>376000</v>
      </c>
      <c r="C33" s="12">
        <f t="shared" si="0"/>
        <v>0</v>
      </c>
      <c r="D33" s="12">
        <v>376000</v>
      </c>
      <c r="E33" s="31">
        <v>0</v>
      </c>
      <c r="F33" s="31">
        <v>0</v>
      </c>
    </row>
    <row r="34" spans="1:6" ht="15.75" x14ac:dyDescent="0.25">
      <c r="A34" s="6" t="s">
        <v>69</v>
      </c>
      <c r="B34" s="12">
        <v>855000</v>
      </c>
      <c r="C34" s="12">
        <f t="shared" si="0"/>
        <v>0</v>
      </c>
      <c r="D34" s="12">
        <v>855000</v>
      </c>
      <c r="E34" s="31">
        <v>0</v>
      </c>
      <c r="F34" s="31">
        <v>522500</v>
      </c>
    </row>
    <row r="35" spans="1:6" ht="15.75" x14ac:dyDescent="0.25">
      <c r="A35" s="6" t="s">
        <v>79</v>
      </c>
      <c r="B35" s="12">
        <v>0</v>
      </c>
      <c r="C35" s="12">
        <f t="shared" si="0"/>
        <v>0</v>
      </c>
      <c r="D35" s="12">
        <v>0</v>
      </c>
      <c r="E35" s="31">
        <v>705000</v>
      </c>
      <c r="F35" s="31">
        <v>0</v>
      </c>
    </row>
    <row r="36" spans="1:6" ht="15.75" x14ac:dyDescent="0.25">
      <c r="A36" s="9" t="s">
        <v>9</v>
      </c>
      <c r="B36" s="29">
        <f>SUM(B6:B35)</f>
        <v>108890090.19</v>
      </c>
      <c r="C36" s="29">
        <f>SUM(C6:C35)</f>
        <v>15436560.199999999</v>
      </c>
      <c r="D36" s="29">
        <f>SUM(D6:D35)</f>
        <v>124326650.39</v>
      </c>
      <c r="E36" s="29">
        <f>SUM(E6:E35)</f>
        <v>12000000</v>
      </c>
      <c r="F36" s="29">
        <f>SUM(F6:F35)</f>
        <v>12000000</v>
      </c>
    </row>
  </sheetData>
  <mergeCells count="2">
    <mergeCell ref="B1:F1"/>
    <mergeCell ref="A3:F3"/>
  </mergeCells>
  <pageMargins left="0.7" right="0.7" top="0.17" bottom="0.25" header="0.3" footer="0.3"/>
  <pageSetup paperSize="9" scale="83" fitToWidth="0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0" tint="-0.499984740745262"/>
    <pageSetUpPr fitToPage="1"/>
  </sheetPr>
  <dimension ref="A1:J15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43" style="2" customWidth="1"/>
    <col min="2" max="3" width="15.85546875" style="2" customWidth="1"/>
    <col min="4" max="4" width="15.7109375" style="2" customWidth="1"/>
    <col min="5" max="6" width="15.140625" style="2" customWidth="1"/>
    <col min="7" max="7" width="14.5703125" style="2" customWidth="1"/>
    <col min="8" max="8" width="16.28515625" style="2" customWidth="1"/>
    <col min="9" max="9" width="14.85546875" style="2" customWidth="1"/>
    <col min="10" max="10" width="14.5703125" style="2" customWidth="1"/>
    <col min="11" max="16384" width="9.140625" style="2"/>
  </cols>
  <sheetData>
    <row r="1" spans="1:10" ht="51.75" customHeight="1" x14ac:dyDescent="0.25">
      <c r="A1" s="1"/>
      <c r="B1" s="62"/>
      <c r="C1" s="62"/>
      <c r="D1" s="62"/>
      <c r="E1" s="62"/>
      <c r="F1" s="62"/>
      <c r="G1" s="62"/>
      <c r="H1" s="62"/>
      <c r="I1" s="62"/>
      <c r="J1" s="62"/>
    </row>
    <row r="2" spans="1:10" ht="23.25" customHeight="1" x14ac:dyDescent="0.25">
      <c r="A2" s="1"/>
      <c r="B2" s="1"/>
      <c r="C2" s="1"/>
      <c r="D2" s="1"/>
      <c r="E2" s="3"/>
      <c r="F2" s="3"/>
      <c r="G2" s="3"/>
      <c r="H2" s="3"/>
      <c r="I2" s="3"/>
      <c r="J2" s="38" t="s">
        <v>89</v>
      </c>
    </row>
    <row r="3" spans="1:10" ht="76.150000000000006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48.75" customHeight="1" x14ac:dyDescent="0.25">
      <c r="A5" s="30" t="s">
        <v>1</v>
      </c>
      <c r="B5" s="30" t="s">
        <v>2</v>
      </c>
      <c r="C5" s="5" t="s">
        <v>124</v>
      </c>
      <c r="D5" s="30" t="s">
        <v>2</v>
      </c>
      <c r="E5" s="30" t="s">
        <v>3</v>
      </c>
      <c r="F5" s="5" t="s">
        <v>125</v>
      </c>
      <c r="G5" s="30" t="s">
        <v>3</v>
      </c>
      <c r="H5" s="30" t="s">
        <v>4</v>
      </c>
      <c r="I5" s="5" t="s">
        <v>126</v>
      </c>
      <c r="J5" s="30" t="s">
        <v>4</v>
      </c>
    </row>
    <row r="6" spans="1:10" ht="15" customHeight="1" x14ac:dyDescent="0.25">
      <c r="A6" s="32" t="s">
        <v>52</v>
      </c>
      <c r="B6" s="33">
        <v>0</v>
      </c>
      <c r="C6" s="33">
        <f>D6-B6</f>
        <v>0</v>
      </c>
      <c r="D6" s="33">
        <v>0</v>
      </c>
      <c r="E6" s="33">
        <v>5000000</v>
      </c>
      <c r="F6" s="33">
        <f>G6-E6</f>
        <v>-5000000</v>
      </c>
      <c r="G6" s="33">
        <v>0</v>
      </c>
      <c r="H6" s="33">
        <v>0</v>
      </c>
      <c r="I6" s="33">
        <f>J6-H6</f>
        <v>0</v>
      </c>
      <c r="J6" s="33">
        <v>0</v>
      </c>
    </row>
    <row r="7" spans="1:10" ht="15" customHeight="1" x14ac:dyDescent="0.25">
      <c r="A7" s="6" t="s">
        <v>55</v>
      </c>
      <c r="B7" s="7">
        <v>4984751</v>
      </c>
      <c r="C7" s="33">
        <f t="shared" ref="C7:C14" si="0">D7-B7</f>
        <v>-4984751</v>
      </c>
      <c r="D7" s="7">
        <v>0</v>
      </c>
      <c r="E7" s="7">
        <v>0</v>
      </c>
      <c r="F7" s="33">
        <f t="shared" ref="F7:F14" si="1">G7-E7</f>
        <v>0</v>
      </c>
      <c r="G7" s="7">
        <v>0</v>
      </c>
      <c r="H7" s="7">
        <v>0</v>
      </c>
      <c r="I7" s="33">
        <f t="shared" ref="I7:I14" si="2">J7-H7</f>
        <v>0</v>
      </c>
      <c r="J7" s="7">
        <v>0</v>
      </c>
    </row>
    <row r="8" spans="1:10" ht="15" customHeight="1" x14ac:dyDescent="0.25">
      <c r="A8" s="6" t="s">
        <v>7</v>
      </c>
      <c r="B8" s="7">
        <v>4984752</v>
      </c>
      <c r="C8" s="33">
        <f t="shared" si="0"/>
        <v>2492376</v>
      </c>
      <c r="D8" s="7">
        <v>7477128</v>
      </c>
      <c r="E8" s="7">
        <v>0</v>
      </c>
      <c r="F8" s="33">
        <f t="shared" si="1"/>
        <v>0</v>
      </c>
      <c r="G8" s="7">
        <v>0</v>
      </c>
      <c r="H8" s="7">
        <v>0</v>
      </c>
      <c r="I8" s="33">
        <f t="shared" si="2"/>
        <v>0</v>
      </c>
      <c r="J8" s="7">
        <v>0</v>
      </c>
    </row>
    <row r="9" spans="1:10" ht="15" customHeight="1" x14ac:dyDescent="0.25">
      <c r="A9" s="6" t="s">
        <v>57</v>
      </c>
      <c r="B9" s="7">
        <v>0</v>
      </c>
      <c r="C9" s="33">
        <f t="shared" si="0"/>
        <v>0</v>
      </c>
      <c r="D9" s="7">
        <v>0</v>
      </c>
      <c r="E9" s="7">
        <v>0</v>
      </c>
      <c r="F9" s="33">
        <f t="shared" si="1"/>
        <v>0</v>
      </c>
      <c r="G9" s="7">
        <v>0</v>
      </c>
      <c r="H9" s="7">
        <v>5093218.25</v>
      </c>
      <c r="I9" s="33">
        <f t="shared" si="2"/>
        <v>5093218.75</v>
      </c>
      <c r="J9" s="7">
        <v>10186437</v>
      </c>
    </row>
    <row r="10" spans="1:10" ht="15" customHeight="1" x14ac:dyDescent="0.25">
      <c r="A10" s="6" t="s">
        <v>40</v>
      </c>
      <c r="B10" s="7">
        <v>0</v>
      </c>
      <c r="C10" s="33">
        <f t="shared" si="0"/>
        <v>0</v>
      </c>
      <c r="D10" s="7">
        <v>0</v>
      </c>
      <c r="E10" s="7">
        <v>0</v>
      </c>
      <c r="F10" s="33">
        <f t="shared" si="1"/>
        <v>0</v>
      </c>
      <c r="G10" s="7">
        <v>0</v>
      </c>
      <c r="H10" s="7">
        <v>5093218.25</v>
      </c>
      <c r="I10" s="33">
        <f t="shared" si="2"/>
        <v>-5093218.25</v>
      </c>
      <c r="J10" s="7">
        <v>0</v>
      </c>
    </row>
    <row r="11" spans="1:10" ht="15" customHeight="1" x14ac:dyDescent="0.25">
      <c r="A11" s="6" t="s">
        <v>36</v>
      </c>
      <c r="B11" s="7">
        <v>0</v>
      </c>
      <c r="C11" s="33">
        <f t="shared" si="0"/>
        <v>0</v>
      </c>
      <c r="D11" s="7">
        <v>0</v>
      </c>
      <c r="E11" s="7">
        <v>5000000</v>
      </c>
      <c r="F11" s="33">
        <f t="shared" si="1"/>
        <v>5000000</v>
      </c>
      <c r="G11" s="7">
        <v>10000000</v>
      </c>
      <c r="H11" s="7">
        <v>0</v>
      </c>
      <c r="I11" s="33">
        <f t="shared" si="2"/>
        <v>0</v>
      </c>
      <c r="J11" s="7">
        <v>0</v>
      </c>
    </row>
    <row r="12" spans="1:10" ht="15" customHeight="1" x14ac:dyDescent="0.25">
      <c r="A12" s="6" t="s">
        <v>65</v>
      </c>
      <c r="B12" s="7">
        <v>0</v>
      </c>
      <c r="C12" s="33">
        <f t="shared" si="0"/>
        <v>0</v>
      </c>
      <c r="D12" s="7">
        <v>0</v>
      </c>
      <c r="E12" s="7">
        <v>0</v>
      </c>
      <c r="F12" s="33">
        <f t="shared" si="1"/>
        <v>0</v>
      </c>
      <c r="G12" s="7">
        <v>0</v>
      </c>
      <c r="H12" s="7">
        <v>5093218.25</v>
      </c>
      <c r="I12" s="33">
        <f t="shared" si="2"/>
        <v>-5093218.25</v>
      </c>
      <c r="J12" s="7">
        <v>0</v>
      </c>
    </row>
    <row r="13" spans="1:10" ht="15" customHeight="1" x14ac:dyDescent="0.25">
      <c r="A13" s="6" t="s">
        <v>14</v>
      </c>
      <c r="B13" s="7">
        <v>4984753</v>
      </c>
      <c r="C13" s="33">
        <f t="shared" si="0"/>
        <v>2492375</v>
      </c>
      <c r="D13" s="7">
        <v>7477128</v>
      </c>
      <c r="E13" s="7">
        <v>0</v>
      </c>
      <c r="F13" s="33">
        <f t="shared" si="1"/>
        <v>0</v>
      </c>
      <c r="G13" s="7">
        <v>0</v>
      </c>
      <c r="H13" s="7">
        <v>0</v>
      </c>
      <c r="I13" s="33">
        <f t="shared" si="2"/>
        <v>0</v>
      </c>
      <c r="J13" s="7">
        <v>0</v>
      </c>
    </row>
    <row r="14" spans="1:10" ht="15" customHeight="1" x14ac:dyDescent="0.25">
      <c r="A14" s="6" t="s">
        <v>70</v>
      </c>
      <c r="B14" s="7">
        <v>0</v>
      </c>
      <c r="C14" s="33">
        <f t="shared" si="0"/>
        <v>0</v>
      </c>
      <c r="D14" s="7">
        <v>0</v>
      </c>
      <c r="E14" s="7">
        <v>0</v>
      </c>
      <c r="F14" s="33">
        <f t="shared" si="1"/>
        <v>0</v>
      </c>
      <c r="G14" s="7">
        <v>0</v>
      </c>
      <c r="H14" s="7">
        <v>5093218.25</v>
      </c>
      <c r="I14" s="33">
        <f t="shared" si="2"/>
        <v>5093217.75</v>
      </c>
      <c r="J14" s="7">
        <v>10186436</v>
      </c>
    </row>
    <row r="15" spans="1:10" ht="15.75" x14ac:dyDescent="0.25">
      <c r="A15" s="9" t="s">
        <v>9</v>
      </c>
      <c r="B15" s="10">
        <f>SUM(B6:B14)</f>
        <v>14954256</v>
      </c>
      <c r="C15" s="10">
        <f t="shared" ref="C15:D15" si="3">SUM(C6:C14)</f>
        <v>0</v>
      </c>
      <c r="D15" s="10">
        <f t="shared" si="3"/>
        <v>14954256</v>
      </c>
      <c r="E15" s="10">
        <f>SUM(E6:E14)</f>
        <v>10000000</v>
      </c>
      <c r="F15" s="10">
        <f t="shared" ref="F15:J15" si="4">SUM(F6:F14)</f>
        <v>0</v>
      </c>
      <c r="G15" s="10">
        <f t="shared" si="4"/>
        <v>10000000</v>
      </c>
      <c r="H15" s="10">
        <f t="shared" si="4"/>
        <v>20372873</v>
      </c>
      <c r="I15" s="10">
        <f t="shared" si="4"/>
        <v>0</v>
      </c>
      <c r="J15" s="10">
        <f t="shared" si="4"/>
        <v>20372873</v>
      </c>
    </row>
  </sheetData>
  <mergeCells count="2">
    <mergeCell ref="B1:J1"/>
    <mergeCell ref="A3:J3"/>
  </mergeCells>
  <pageMargins left="0.7" right="0.7" top="0.75" bottom="0.75" header="0.3" footer="0.3"/>
  <pageSetup paperSize="9" scale="72" fitToHeight="0" orientation="landscape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0" tint="-0.499984740745262"/>
    <pageSetUpPr fitToPage="1"/>
  </sheetPr>
  <dimension ref="A1:F30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41.7109375" style="2" customWidth="1"/>
    <col min="2" max="4" width="19.85546875" style="2" customWidth="1"/>
    <col min="5" max="5" width="15.140625" style="2" customWidth="1"/>
    <col min="6" max="6" width="13.570312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90</v>
      </c>
    </row>
    <row r="3" spans="1:6" ht="65.45" customHeight="1" x14ac:dyDescent="0.25">
      <c r="A3" s="65" t="s">
        <v>28</v>
      </c>
      <c r="B3" s="65"/>
      <c r="C3" s="65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82752738.299999997</v>
      </c>
      <c r="C6" s="7">
        <f>D6-B6</f>
        <v>12600000</v>
      </c>
      <c r="D6" s="7">
        <v>95352738.299999997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6789000</v>
      </c>
      <c r="C7" s="7">
        <f t="shared" ref="C7:C29" si="0">D7-B7</f>
        <v>0</v>
      </c>
      <c r="D7" s="7">
        <v>6789000</v>
      </c>
      <c r="E7" s="26">
        <v>0</v>
      </c>
      <c r="F7" s="7">
        <v>0</v>
      </c>
    </row>
    <row r="8" spans="1:6" ht="15" customHeight="1" x14ac:dyDescent="0.25">
      <c r="A8" s="6" t="s">
        <v>49</v>
      </c>
      <c r="B8" s="7">
        <v>11823183</v>
      </c>
      <c r="C8" s="7">
        <f t="shared" si="0"/>
        <v>0</v>
      </c>
      <c r="D8" s="7">
        <v>11823183</v>
      </c>
      <c r="E8" s="26">
        <v>0</v>
      </c>
      <c r="F8" s="7">
        <v>0</v>
      </c>
    </row>
    <row r="9" spans="1:6" ht="15" customHeight="1" x14ac:dyDescent="0.25">
      <c r="A9" s="6" t="s">
        <v>52</v>
      </c>
      <c r="B9" s="7">
        <v>2850000</v>
      </c>
      <c r="C9" s="7">
        <f t="shared" si="0"/>
        <v>0</v>
      </c>
      <c r="D9" s="7">
        <v>2850000</v>
      </c>
      <c r="E9" s="26">
        <v>0</v>
      </c>
      <c r="F9" s="7">
        <v>0</v>
      </c>
    </row>
    <row r="10" spans="1:6" ht="15" customHeight="1" x14ac:dyDescent="0.25">
      <c r="A10" s="6" t="s">
        <v>30</v>
      </c>
      <c r="B10" s="7">
        <v>14242927.25</v>
      </c>
      <c r="C10" s="7">
        <f t="shared" si="0"/>
        <v>0</v>
      </c>
      <c r="D10" s="7">
        <v>14242927.25</v>
      </c>
      <c r="E10" s="26">
        <v>0</v>
      </c>
      <c r="F10" s="7">
        <v>0</v>
      </c>
    </row>
    <row r="11" spans="1:6" ht="15" customHeight="1" x14ac:dyDescent="0.25">
      <c r="A11" s="6" t="s">
        <v>53</v>
      </c>
      <c r="B11" s="7">
        <v>6188000</v>
      </c>
      <c r="C11" s="7">
        <f t="shared" si="0"/>
        <v>0</v>
      </c>
      <c r="D11" s="7">
        <v>6188000</v>
      </c>
      <c r="E11" s="26">
        <v>0</v>
      </c>
      <c r="F11" s="7">
        <v>0</v>
      </c>
    </row>
    <row r="12" spans="1:6" ht="15" customHeight="1" x14ac:dyDescent="0.25">
      <c r="A12" s="6" t="s">
        <v>55</v>
      </c>
      <c r="B12" s="7">
        <v>15445072.75</v>
      </c>
      <c r="C12" s="7">
        <f t="shared" si="0"/>
        <v>0</v>
      </c>
      <c r="D12" s="7">
        <v>15445072.75</v>
      </c>
      <c r="E12" s="26">
        <v>0</v>
      </c>
      <c r="F12" s="7">
        <v>0</v>
      </c>
    </row>
    <row r="13" spans="1:6" ht="15" customHeight="1" x14ac:dyDescent="0.25">
      <c r="A13" s="6" t="s">
        <v>7</v>
      </c>
      <c r="B13" s="7">
        <v>8883000</v>
      </c>
      <c r="C13" s="7">
        <f t="shared" si="0"/>
        <v>0</v>
      </c>
      <c r="D13" s="7">
        <v>8883000</v>
      </c>
      <c r="E13" s="26">
        <v>0</v>
      </c>
      <c r="F13" s="7">
        <v>0</v>
      </c>
    </row>
    <row r="14" spans="1:6" ht="15" customHeight="1" x14ac:dyDescent="0.25">
      <c r="A14" s="6" t="s">
        <v>58</v>
      </c>
      <c r="B14" s="7">
        <v>2726000</v>
      </c>
      <c r="C14" s="7">
        <f t="shared" si="0"/>
        <v>0</v>
      </c>
      <c r="D14" s="7">
        <v>2726000</v>
      </c>
      <c r="E14" s="26">
        <v>0</v>
      </c>
      <c r="F14" s="7">
        <v>0</v>
      </c>
    </row>
    <row r="15" spans="1:6" ht="15" customHeight="1" x14ac:dyDescent="0.25">
      <c r="A15" s="6" t="s">
        <v>40</v>
      </c>
      <c r="B15" s="7">
        <v>7695000</v>
      </c>
      <c r="C15" s="7">
        <f t="shared" si="0"/>
        <v>0</v>
      </c>
      <c r="D15" s="7">
        <v>7695000</v>
      </c>
      <c r="E15" s="26">
        <v>0</v>
      </c>
      <c r="F15" s="7">
        <v>0</v>
      </c>
    </row>
    <row r="16" spans="1:6" ht="15" customHeight="1" x14ac:dyDescent="0.25">
      <c r="A16" s="6" t="s">
        <v>60</v>
      </c>
      <c r="B16" s="7">
        <v>5807431.7000000002</v>
      </c>
      <c r="C16" s="7">
        <f t="shared" si="0"/>
        <v>0</v>
      </c>
      <c r="D16" s="7">
        <v>5807431.7000000002</v>
      </c>
      <c r="E16" s="26">
        <v>0</v>
      </c>
      <c r="F16" s="7">
        <v>0</v>
      </c>
    </row>
    <row r="17" spans="1:6" ht="15" customHeight="1" x14ac:dyDescent="0.25">
      <c r="A17" s="6" t="s">
        <v>61</v>
      </c>
      <c r="B17" s="7">
        <v>5250912.96</v>
      </c>
      <c r="C17" s="7">
        <f t="shared" si="0"/>
        <v>0</v>
      </c>
      <c r="D17" s="7">
        <v>5250912.96</v>
      </c>
      <c r="E17" s="26">
        <v>0</v>
      </c>
      <c r="F17" s="7">
        <v>0</v>
      </c>
    </row>
    <row r="18" spans="1:6" ht="15" customHeight="1" x14ac:dyDescent="0.25">
      <c r="A18" s="6" t="s">
        <v>62</v>
      </c>
      <c r="B18" s="7">
        <v>1770882.65</v>
      </c>
      <c r="C18" s="7">
        <f t="shared" si="0"/>
        <v>0</v>
      </c>
      <c r="D18" s="7">
        <v>1770882.65</v>
      </c>
      <c r="E18" s="26">
        <v>0</v>
      </c>
      <c r="F18" s="7">
        <v>0</v>
      </c>
    </row>
    <row r="19" spans="1:6" ht="15" customHeight="1" x14ac:dyDescent="0.25">
      <c r="A19" s="6" t="s">
        <v>63</v>
      </c>
      <c r="B19" s="7">
        <v>5700000</v>
      </c>
      <c r="C19" s="7">
        <f t="shared" si="0"/>
        <v>0</v>
      </c>
      <c r="D19" s="7">
        <v>5700000</v>
      </c>
      <c r="E19" s="26">
        <v>0</v>
      </c>
      <c r="F19" s="7">
        <v>0</v>
      </c>
    </row>
    <row r="20" spans="1:6" ht="15" customHeight="1" x14ac:dyDescent="0.25">
      <c r="A20" s="6" t="s">
        <v>64</v>
      </c>
      <c r="B20" s="7">
        <v>8027500</v>
      </c>
      <c r="C20" s="7">
        <f t="shared" si="0"/>
        <v>0</v>
      </c>
      <c r="D20" s="7">
        <v>8027500</v>
      </c>
      <c r="E20" s="26">
        <v>0</v>
      </c>
      <c r="F20" s="7">
        <v>0</v>
      </c>
    </row>
    <row r="21" spans="1:6" ht="15" customHeight="1" x14ac:dyDescent="0.25">
      <c r="A21" s="6" t="s">
        <v>36</v>
      </c>
      <c r="B21" s="7">
        <v>16134889.060000001</v>
      </c>
      <c r="C21" s="7">
        <f t="shared" si="0"/>
        <v>0</v>
      </c>
      <c r="D21" s="7">
        <v>16134889.060000001</v>
      </c>
      <c r="E21" s="26">
        <v>0</v>
      </c>
      <c r="F21" s="7">
        <v>0</v>
      </c>
    </row>
    <row r="22" spans="1:6" ht="15" customHeight="1" x14ac:dyDescent="0.25">
      <c r="A22" s="6" t="s">
        <v>65</v>
      </c>
      <c r="B22" s="7">
        <v>4324000</v>
      </c>
      <c r="C22" s="7">
        <f t="shared" si="0"/>
        <v>0</v>
      </c>
      <c r="D22" s="7">
        <v>4324000</v>
      </c>
      <c r="E22" s="26">
        <v>0</v>
      </c>
      <c r="F22" s="7">
        <v>0</v>
      </c>
    </row>
    <row r="23" spans="1:6" ht="15" customHeight="1" x14ac:dyDescent="0.25">
      <c r="A23" s="6" t="s">
        <v>66</v>
      </c>
      <c r="B23" s="7">
        <v>5225000</v>
      </c>
      <c r="C23" s="7">
        <f t="shared" si="0"/>
        <v>0</v>
      </c>
      <c r="D23" s="7">
        <v>5225000</v>
      </c>
      <c r="E23" s="26">
        <v>0</v>
      </c>
      <c r="F23" s="7">
        <v>0</v>
      </c>
    </row>
    <row r="24" spans="1:6" ht="15" customHeight="1" x14ac:dyDescent="0.25">
      <c r="A24" s="6" t="s">
        <v>67</v>
      </c>
      <c r="B24" s="7">
        <v>2444000</v>
      </c>
      <c r="C24" s="7">
        <f t="shared" si="0"/>
        <v>0</v>
      </c>
      <c r="D24" s="7">
        <v>2444000</v>
      </c>
      <c r="E24" s="26">
        <v>0</v>
      </c>
      <c r="F24" s="7">
        <v>0</v>
      </c>
    </row>
    <row r="25" spans="1:6" ht="15" customHeight="1" x14ac:dyDescent="0.25">
      <c r="A25" s="6" t="s">
        <v>14</v>
      </c>
      <c r="B25" s="7">
        <v>2392000</v>
      </c>
      <c r="C25" s="7">
        <f t="shared" si="0"/>
        <v>0</v>
      </c>
      <c r="D25" s="7">
        <v>2392000</v>
      </c>
      <c r="E25" s="26">
        <v>0</v>
      </c>
      <c r="F25" s="7">
        <v>0</v>
      </c>
    </row>
    <row r="26" spans="1:6" ht="15" customHeight="1" x14ac:dyDescent="0.25">
      <c r="A26" s="6" t="s">
        <v>38</v>
      </c>
      <c r="B26" s="7">
        <v>10983520</v>
      </c>
      <c r="C26" s="7">
        <f t="shared" si="0"/>
        <v>0</v>
      </c>
      <c r="D26" s="7">
        <v>10983520</v>
      </c>
      <c r="E26" s="26">
        <v>0</v>
      </c>
      <c r="F26" s="7">
        <v>0</v>
      </c>
    </row>
    <row r="27" spans="1:6" ht="15" customHeight="1" x14ac:dyDescent="0.25">
      <c r="A27" s="6" t="s">
        <v>68</v>
      </c>
      <c r="B27" s="7">
        <v>8460600</v>
      </c>
      <c r="C27" s="7">
        <f t="shared" si="0"/>
        <v>0</v>
      </c>
      <c r="D27" s="7">
        <v>8460600</v>
      </c>
      <c r="E27" s="26">
        <v>0</v>
      </c>
      <c r="F27" s="7">
        <v>0</v>
      </c>
    </row>
    <row r="28" spans="1:6" ht="15" customHeight="1" x14ac:dyDescent="0.25">
      <c r="A28" s="6" t="s">
        <v>69</v>
      </c>
      <c r="B28" s="7">
        <v>8572046.4600000009</v>
      </c>
      <c r="C28" s="7">
        <f t="shared" si="0"/>
        <v>0</v>
      </c>
      <c r="D28" s="7">
        <v>8572046.4600000009</v>
      </c>
      <c r="E28" s="26">
        <v>0</v>
      </c>
      <c r="F28" s="7">
        <v>0</v>
      </c>
    </row>
    <row r="29" spans="1:6" ht="15" customHeight="1" x14ac:dyDescent="0.25">
      <c r="A29" s="6" t="s">
        <v>70</v>
      </c>
      <c r="B29" s="7">
        <v>3610095.02</v>
      </c>
      <c r="C29" s="7">
        <f t="shared" si="0"/>
        <v>0</v>
      </c>
      <c r="D29" s="7">
        <v>3610095.02</v>
      </c>
      <c r="E29" s="26">
        <v>0</v>
      </c>
      <c r="F29" s="7">
        <v>0</v>
      </c>
    </row>
    <row r="30" spans="1:6" ht="19.5" customHeight="1" x14ac:dyDescent="0.25">
      <c r="A30" s="9" t="s">
        <v>9</v>
      </c>
      <c r="B30" s="10">
        <f>SUM(B6:B29)</f>
        <v>248097799.15000004</v>
      </c>
      <c r="C30" s="10">
        <f>SUM(C6:C29)</f>
        <v>12600000</v>
      </c>
      <c r="D30" s="10">
        <f>SUM(D6:D29)</f>
        <v>260697799.15000004</v>
      </c>
      <c r="E30" s="10">
        <f>SUM(E6:E29)</f>
        <v>0</v>
      </c>
      <c r="F30" s="10">
        <f>SUM(F6:F29)</f>
        <v>0</v>
      </c>
    </row>
  </sheetData>
  <mergeCells count="2">
    <mergeCell ref="B1:F1"/>
    <mergeCell ref="A3:F3"/>
  </mergeCells>
  <pageMargins left="0.7" right="0.7" top="0.37" bottom="0.31" header="0.3" footer="0.3"/>
  <pageSetup paperSize="9" scale="95" fitToWidth="0" orientation="landscape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0" tint="-0.499984740745262"/>
    <pageSetUpPr fitToPage="1"/>
  </sheetPr>
  <dimension ref="A1:F3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8.5703125" style="2" customWidth="1"/>
    <col min="4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91</v>
      </c>
    </row>
    <row r="3" spans="1:6" ht="76.900000000000006" customHeight="1" x14ac:dyDescent="0.25">
      <c r="A3" s="66" t="s">
        <v>35</v>
      </c>
      <c r="B3" s="66"/>
      <c r="C3" s="66"/>
      <c r="D3" s="66"/>
      <c r="E3" s="66"/>
      <c r="F3" s="6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53</v>
      </c>
      <c r="B6" s="7">
        <v>27081620</v>
      </c>
      <c r="C6" s="7">
        <f>D6-B6</f>
        <v>3929697.5300000012</v>
      </c>
      <c r="D6" s="7">
        <v>31011317.530000001</v>
      </c>
      <c r="E6" s="7">
        <v>0</v>
      </c>
      <c r="F6" s="7">
        <v>0</v>
      </c>
    </row>
    <row r="7" spans="1:6" ht="15" customHeight="1" x14ac:dyDescent="0.25">
      <c r="A7" s="9" t="s">
        <v>9</v>
      </c>
      <c r="B7" s="10">
        <f>SUM(B6:B6)</f>
        <v>27081620</v>
      </c>
      <c r="C7" s="10">
        <f t="shared" ref="C7:D7" si="0">SUM(C6:C6)</f>
        <v>3929697.5300000012</v>
      </c>
      <c r="D7" s="10">
        <f t="shared" si="0"/>
        <v>31011317.530000001</v>
      </c>
      <c r="E7" s="10">
        <f>SUM(E6:E6)</f>
        <v>0</v>
      </c>
      <c r="F7" s="10">
        <f>SUM(F6:F6)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90" fitToHeight="0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130</v>
      </c>
    </row>
    <row r="3" spans="1:6" ht="96" customHeight="1" x14ac:dyDescent="0.25">
      <c r="A3" s="66" t="s">
        <v>131</v>
      </c>
      <c r="B3" s="66"/>
      <c r="C3" s="66"/>
      <c r="D3" s="66"/>
      <c r="E3" s="66"/>
      <c r="F3" s="6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284511681.72000003</v>
      </c>
      <c r="C6" s="7">
        <f>D6-B6</f>
        <v>-62493746.940000027</v>
      </c>
      <c r="D6" s="7">
        <v>222017934.78</v>
      </c>
      <c r="E6" s="7">
        <v>328604770</v>
      </c>
      <c r="F6" s="7">
        <v>296389613.73000002</v>
      </c>
    </row>
    <row r="7" spans="1:6" ht="15" customHeight="1" x14ac:dyDescent="0.25">
      <c r="A7" s="9" t="s">
        <v>129</v>
      </c>
      <c r="B7" s="10">
        <f>SUM(B6:B6)</f>
        <v>284511681.72000003</v>
      </c>
      <c r="C7" s="10">
        <f t="shared" ref="C7:D7" si="0">SUM(C6:C6)</f>
        <v>-62493746.940000027</v>
      </c>
      <c r="D7" s="10">
        <f t="shared" si="0"/>
        <v>222017934.78</v>
      </c>
      <c r="E7" s="10">
        <f>SUM(E6:E6)</f>
        <v>328604770</v>
      </c>
      <c r="F7" s="10">
        <f>SUM(F6:F6)</f>
        <v>296389613.73000002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89" fitToHeight="0" orientation="landscape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20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66.7109375" style="2" customWidth="1"/>
    <col min="2" max="7" width="18.28515625" style="2" customWidth="1"/>
    <col min="8" max="8" width="17.85546875" style="2" customWidth="1"/>
    <col min="9" max="16384" width="9.140625" style="2"/>
  </cols>
  <sheetData>
    <row r="1" spans="1:8" ht="51.75" customHeight="1" x14ac:dyDescent="0.25">
      <c r="A1" s="1"/>
      <c r="B1" s="62"/>
      <c r="C1" s="62"/>
      <c r="D1" s="62"/>
      <c r="E1" s="62"/>
      <c r="F1" s="62"/>
      <c r="G1" s="62"/>
      <c r="H1" s="62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38" t="s">
        <v>132</v>
      </c>
    </row>
    <row r="3" spans="1:8" ht="84" customHeight="1" x14ac:dyDescent="0.25">
      <c r="A3" s="67" t="s">
        <v>133</v>
      </c>
      <c r="B3" s="67"/>
      <c r="C3" s="67"/>
      <c r="D3" s="67"/>
      <c r="E3" s="67"/>
      <c r="F3" s="67"/>
      <c r="G3" s="67"/>
      <c r="H3" s="67"/>
    </row>
    <row r="4" spans="1:8" ht="20.25" customHeight="1" x14ac:dyDescent="0.25">
      <c r="A4" s="1"/>
      <c r="B4" s="1"/>
      <c r="C4" s="1"/>
      <c r="D4" s="1"/>
      <c r="E4" s="54"/>
      <c r="F4" s="54"/>
      <c r="G4" s="54"/>
      <c r="H4" s="54" t="s">
        <v>0</v>
      </c>
    </row>
    <row r="5" spans="1:8" ht="48.75" customHeight="1" x14ac:dyDescent="0.25">
      <c r="A5" s="55" t="s">
        <v>1</v>
      </c>
      <c r="B5" s="55" t="s">
        <v>2</v>
      </c>
      <c r="C5" s="55" t="s">
        <v>124</v>
      </c>
      <c r="D5" s="55" t="s">
        <v>2</v>
      </c>
      <c r="E5" s="55" t="s">
        <v>3</v>
      </c>
      <c r="F5" s="5" t="s">
        <v>125</v>
      </c>
      <c r="G5" s="55" t="s">
        <v>3</v>
      </c>
      <c r="H5" s="55" t="s">
        <v>4</v>
      </c>
    </row>
    <row r="6" spans="1:8" ht="15" customHeight="1" x14ac:dyDescent="0.25">
      <c r="A6" s="56" t="s">
        <v>5</v>
      </c>
      <c r="B6" s="57">
        <v>330000000</v>
      </c>
      <c r="C6" s="57">
        <f>D6-B6</f>
        <v>-80000000</v>
      </c>
      <c r="D6" s="57">
        <v>250000000</v>
      </c>
      <c r="E6" s="57">
        <v>880000000</v>
      </c>
      <c r="F6" s="57">
        <f>G6-E6</f>
        <v>340000000</v>
      </c>
      <c r="G6" s="57">
        <v>1220000000</v>
      </c>
      <c r="H6" s="57">
        <v>0</v>
      </c>
    </row>
    <row r="7" spans="1:8" ht="15" customHeight="1" x14ac:dyDescent="0.25">
      <c r="A7" s="58" t="s">
        <v>129</v>
      </c>
      <c r="B7" s="59">
        <f>SUM(B6:B6)</f>
        <v>330000000</v>
      </c>
      <c r="C7" s="59">
        <f t="shared" ref="C7:H7" si="0">SUM(C6:C6)</f>
        <v>-80000000</v>
      </c>
      <c r="D7" s="59">
        <f t="shared" si="0"/>
        <v>250000000</v>
      </c>
      <c r="E7" s="59">
        <f t="shared" si="0"/>
        <v>880000000</v>
      </c>
      <c r="F7" s="59">
        <f t="shared" si="0"/>
        <v>340000000</v>
      </c>
      <c r="G7" s="59">
        <f t="shared" si="0"/>
        <v>1220000000</v>
      </c>
      <c r="H7" s="59">
        <f t="shared" si="0"/>
        <v>0</v>
      </c>
    </row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mergeCells count="2">
    <mergeCell ref="B1:H1"/>
    <mergeCell ref="A3:H3"/>
  </mergeCells>
  <pageMargins left="0.7" right="0.17" top="0.55000000000000004" bottom="0.75" header="0.3" footer="0.3"/>
  <pageSetup paperSize="9" scale="71" fitToHeight="0" orientation="landscape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3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134</v>
      </c>
    </row>
    <row r="3" spans="1:6" ht="76.900000000000006" customHeight="1" x14ac:dyDescent="0.25">
      <c r="A3" s="68" t="s">
        <v>135</v>
      </c>
      <c r="B3" s="66"/>
      <c r="C3" s="66"/>
      <c r="D3" s="66"/>
      <c r="E3" s="66"/>
      <c r="F3" s="6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78657915.002499998</v>
      </c>
      <c r="C6" s="7">
        <f>D6-B6</f>
        <v>87368667.417499989</v>
      </c>
      <c r="D6" s="7">
        <v>166026582.41999999</v>
      </c>
      <c r="E6" s="7">
        <v>0</v>
      </c>
      <c r="F6" s="7">
        <v>0</v>
      </c>
    </row>
    <row r="7" spans="1:6" ht="15" customHeight="1" x14ac:dyDescent="0.25">
      <c r="A7" s="6" t="s">
        <v>30</v>
      </c>
      <c r="B7" s="7">
        <v>170968391</v>
      </c>
      <c r="C7" s="7">
        <f>D7-B7</f>
        <v>0</v>
      </c>
      <c r="D7" s="7">
        <v>170968391</v>
      </c>
      <c r="E7" s="7">
        <v>118508861.5</v>
      </c>
      <c r="F7" s="7">
        <v>0</v>
      </c>
    </row>
    <row r="8" spans="1:6" ht="15" customHeight="1" x14ac:dyDescent="0.25">
      <c r="A8" s="9" t="s">
        <v>129</v>
      </c>
      <c r="B8" s="10">
        <f>SUM(B6:B7)</f>
        <v>249626306.0025</v>
      </c>
      <c r="C8" s="10">
        <f>SUM(C6:C7)</f>
        <v>87368667.417499989</v>
      </c>
      <c r="D8" s="10">
        <f>SUM(D6:D7)</f>
        <v>336994973.41999996</v>
      </c>
      <c r="E8" s="10">
        <f>SUM(E6:E7)</f>
        <v>118508861.5</v>
      </c>
      <c r="F8" s="10">
        <f>SUM(F6:F7)</f>
        <v>0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31" top="0.75" bottom="0.75" header="0.3" footer="0.3"/>
  <pageSetup paperSize="9" scale="92" fitToHeight="0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theme="0" tint="-0.499984740745262"/>
    <pageSetUpPr fitToPage="1"/>
  </sheetPr>
  <dimension ref="A1:Z47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76.42578125" style="2" customWidth="1"/>
    <col min="2" max="2" width="18.140625" style="2" customWidth="1"/>
    <col min="3" max="3" width="16.5703125" style="2" customWidth="1"/>
    <col min="4" max="5" width="18.140625" style="2" customWidth="1"/>
    <col min="6" max="17" width="17.85546875" style="2" customWidth="1"/>
    <col min="18" max="18" width="7.7109375" style="40" customWidth="1"/>
    <col min="19" max="20" width="7.85546875" style="40" customWidth="1"/>
    <col min="21" max="21" width="14.42578125" style="40" customWidth="1"/>
    <col min="22" max="22" width="7.85546875" style="40" customWidth="1"/>
    <col min="23" max="25" width="17.85546875" style="41" customWidth="1"/>
    <col min="26" max="26" width="17.85546875" style="2" customWidth="1"/>
    <col min="27" max="16384" width="9.140625" style="2"/>
  </cols>
  <sheetData>
    <row r="1" spans="1:26" ht="51.75" customHeight="1" x14ac:dyDescent="0.25">
      <c r="A1" s="1"/>
      <c r="B1" s="62"/>
      <c r="C1" s="62"/>
      <c r="D1" s="62"/>
      <c r="E1" s="62"/>
      <c r="F1" s="62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70" t="s">
        <v>9</v>
      </c>
      <c r="S1" s="70"/>
      <c r="T1" s="70"/>
      <c r="U1" s="70"/>
      <c r="V1" s="70"/>
      <c r="W1" s="42">
        <f t="array" aca="1" ref="W1" ca="1">SUM(W2:W11)-INDEX(OFFSET(INDIRECT(ADDRESS(MATCH("Наименование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X1" s="42">
        <f t="array" aca="1" ref="X1" ca="1">SUM(X2:X11)-INDEX(OFFSET(INDIRECT(ADDRESS(MATCH("Наименование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Y1" s="42">
        <f t="array" aca="1" ref="Y1" ca="1">SUM(Y2:Y11)-INDEX(OFFSET(INDIRECT(ADDRESS(MATCH("Наименование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области",$A:$A,0),1)),,,,10))))),,,100,),MATCH("ВСЕГО",$A:$A,0)-(MATCH("Наименование и статус муниципального образования Брянской области",$A:$A,0)-1))</f>
        <v>0</v>
      </c>
      <c r="Z1" s="39" t="s">
        <v>114</v>
      </c>
    </row>
    <row r="2" spans="1:26" ht="23.25" customHeight="1" x14ac:dyDescent="0.25">
      <c r="A2" s="1"/>
      <c r="B2" s="1"/>
      <c r="C2" s="1"/>
      <c r="D2" s="1"/>
      <c r="E2" s="3"/>
      <c r="F2" s="38" t="s">
        <v>92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3" t="s">
        <v>12</v>
      </c>
      <c r="S2" s="43" t="s">
        <v>10</v>
      </c>
      <c r="T2" s="43" t="s">
        <v>11</v>
      </c>
      <c r="U2" s="43" t="s">
        <v>16</v>
      </c>
      <c r="V2" s="43" t="s">
        <v>13</v>
      </c>
      <c r="W2" s="44">
        <f>D47</f>
        <v>1355515703.6099999</v>
      </c>
      <c r="X2" s="44">
        <v>855636861</v>
      </c>
      <c r="Y2" s="44">
        <v>605276250</v>
      </c>
    </row>
    <row r="3" spans="1:26" ht="67.900000000000006" customHeight="1" x14ac:dyDescent="0.25">
      <c r="A3" s="69" t="s">
        <v>93</v>
      </c>
      <c r="B3" s="65"/>
      <c r="C3" s="65"/>
      <c r="D3" s="65"/>
      <c r="E3" s="65"/>
      <c r="F3" s="65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W3" s="40"/>
      <c r="X3" s="40"/>
      <c r="Y3" s="40"/>
    </row>
    <row r="4" spans="1:26" ht="20.25" customHeight="1" x14ac:dyDescent="0.25">
      <c r="A4" s="1"/>
      <c r="B4" s="1"/>
      <c r="C4" s="1"/>
      <c r="D4" s="1"/>
      <c r="E4" s="4"/>
      <c r="F4" s="4" t="s">
        <v>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W4" s="40"/>
      <c r="X4" s="40"/>
      <c r="Y4" s="40"/>
    </row>
    <row r="5" spans="1:26" ht="48.75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W5" s="40"/>
      <c r="X5" s="40"/>
      <c r="Y5" s="40"/>
    </row>
    <row r="6" spans="1:26" ht="15.75" x14ac:dyDescent="0.25">
      <c r="A6" s="6" t="s">
        <v>5</v>
      </c>
      <c r="B6" s="7">
        <v>381136435</v>
      </c>
      <c r="C6" s="7">
        <f>D6-B6</f>
        <v>19001883.079999983</v>
      </c>
      <c r="D6" s="7">
        <v>400138318.07999998</v>
      </c>
      <c r="E6" s="7">
        <v>375581892</v>
      </c>
      <c r="F6" s="7">
        <v>390605168</v>
      </c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W6" s="40"/>
      <c r="X6" s="40"/>
      <c r="Y6" s="40"/>
    </row>
    <row r="7" spans="1:26" ht="15.75" x14ac:dyDescent="0.25">
      <c r="A7" s="6" t="s">
        <v>6</v>
      </c>
      <c r="B7" s="7">
        <v>168745906.75</v>
      </c>
      <c r="C7" s="7">
        <f t="shared" ref="C7:C46" si="0">D7-B7</f>
        <v>10910478.069999993</v>
      </c>
      <c r="D7" s="7">
        <v>179656384.81999999</v>
      </c>
      <c r="E7" s="7">
        <v>41540191</v>
      </c>
      <c r="F7" s="7">
        <v>20770095</v>
      </c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W7" s="40"/>
      <c r="X7" s="40"/>
      <c r="Y7" s="40"/>
    </row>
    <row r="8" spans="1:26" ht="15.75" x14ac:dyDescent="0.25">
      <c r="A8" s="6" t="s">
        <v>49</v>
      </c>
      <c r="B8" s="7">
        <v>35569004</v>
      </c>
      <c r="C8" s="7">
        <f t="shared" si="0"/>
        <v>4483655.6199999973</v>
      </c>
      <c r="D8" s="7">
        <v>40052659.619999997</v>
      </c>
      <c r="E8" s="7">
        <v>35569004</v>
      </c>
      <c r="F8" s="7">
        <v>17784502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W8" s="40"/>
      <c r="X8" s="40"/>
      <c r="Y8" s="40"/>
    </row>
    <row r="9" spans="1:26" ht="15.75" x14ac:dyDescent="0.25">
      <c r="A9" s="6" t="s">
        <v>50</v>
      </c>
      <c r="B9" s="7">
        <v>10332818</v>
      </c>
      <c r="C9" s="7">
        <f t="shared" si="0"/>
        <v>0</v>
      </c>
      <c r="D9" s="7">
        <v>10332818</v>
      </c>
      <c r="E9" s="7">
        <v>10332818</v>
      </c>
      <c r="F9" s="7">
        <v>5166409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26" ht="15.75" x14ac:dyDescent="0.25">
      <c r="A10" s="6" t="s">
        <v>51</v>
      </c>
      <c r="B10" s="7">
        <v>22571585.620000001</v>
      </c>
      <c r="C10" s="7">
        <f t="shared" si="0"/>
        <v>0</v>
      </c>
      <c r="D10" s="7">
        <v>22571585.620000001</v>
      </c>
      <c r="E10" s="7">
        <v>8124089</v>
      </c>
      <c r="F10" s="7">
        <v>0</v>
      </c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1" spans="1:26" ht="15.75" x14ac:dyDescent="0.25">
      <c r="A11" s="6" t="s">
        <v>81</v>
      </c>
      <c r="B11" s="7">
        <v>24528411.75</v>
      </c>
      <c r="C11" s="7">
        <f t="shared" si="0"/>
        <v>4296436.0799999982</v>
      </c>
      <c r="D11" s="7">
        <v>28824847.829999998</v>
      </c>
      <c r="E11" s="7">
        <v>7252258</v>
      </c>
      <c r="F11" s="7">
        <v>3626129</v>
      </c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26" ht="15.75" x14ac:dyDescent="0.25">
      <c r="A12" s="6" t="s">
        <v>30</v>
      </c>
      <c r="B12" s="7">
        <v>67180380.430000007</v>
      </c>
      <c r="C12" s="7">
        <f t="shared" si="0"/>
        <v>3797435.3399999887</v>
      </c>
      <c r="D12" s="7">
        <v>70977815.769999996</v>
      </c>
      <c r="E12" s="7">
        <v>33236108</v>
      </c>
      <c r="F12" s="7">
        <v>16618054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26" ht="15.75" x14ac:dyDescent="0.25">
      <c r="A13" s="6" t="s">
        <v>53</v>
      </c>
      <c r="B13" s="7">
        <v>0</v>
      </c>
      <c r="C13" s="7">
        <f t="shared" si="0"/>
        <v>17690540</v>
      </c>
      <c r="D13" s="7">
        <v>17690540</v>
      </c>
      <c r="E13" s="7">
        <v>0</v>
      </c>
      <c r="F13" s="7">
        <v>0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26" ht="15.75" x14ac:dyDescent="0.25">
      <c r="A14" s="6" t="s">
        <v>20</v>
      </c>
      <c r="B14" s="8">
        <v>14248737.640000001</v>
      </c>
      <c r="C14" s="7">
        <f t="shared" si="0"/>
        <v>0</v>
      </c>
      <c r="D14" s="8">
        <v>14248737.640000001</v>
      </c>
      <c r="E14" s="7">
        <v>7789922</v>
      </c>
      <c r="F14" s="7">
        <v>3894961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26" ht="15.75" x14ac:dyDescent="0.25">
      <c r="A15" s="6" t="s">
        <v>54</v>
      </c>
      <c r="B15" s="7">
        <v>7509922</v>
      </c>
      <c r="C15" s="7">
        <f t="shared" si="0"/>
        <v>0</v>
      </c>
      <c r="D15" s="7">
        <v>7509922</v>
      </c>
      <c r="E15" s="7">
        <v>7509401</v>
      </c>
      <c r="F15" s="7">
        <v>3754700</v>
      </c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26" ht="15.75" x14ac:dyDescent="0.25">
      <c r="A16" s="6" t="s">
        <v>83</v>
      </c>
      <c r="B16" s="7">
        <v>14534000</v>
      </c>
      <c r="C16" s="7">
        <f t="shared" si="0"/>
        <v>4750000</v>
      </c>
      <c r="D16" s="7">
        <v>19284000</v>
      </c>
      <c r="E16" s="7">
        <v>9665675</v>
      </c>
      <c r="F16" s="7">
        <v>4832837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1:17" ht="15.75" x14ac:dyDescent="0.25">
      <c r="A17" s="6" t="s">
        <v>31</v>
      </c>
      <c r="B17" s="7">
        <v>11096489.630000001</v>
      </c>
      <c r="C17" s="7">
        <f t="shared" si="0"/>
        <v>0</v>
      </c>
      <c r="D17" s="7">
        <v>11096489.630000001</v>
      </c>
      <c r="E17" s="7">
        <v>0</v>
      </c>
      <c r="F17" s="7">
        <v>0</v>
      </c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</row>
    <row r="18" spans="1:17" ht="15.75" x14ac:dyDescent="0.25">
      <c r="A18" s="6" t="s">
        <v>74</v>
      </c>
      <c r="B18" s="7">
        <v>21512581.5</v>
      </c>
      <c r="C18" s="7">
        <f t="shared" si="0"/>
        <v>0</v>
      </c>
      <c r="D18" s="7">
        <v>21512581.5</v>
      </c>
      <c r="E18" s="7">
        <v>21195690</v>
      </c>
      <c r="F18" s="7">
        <v>0</v>
      </c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1:17" ht="15.75" x14ac:dyDescent="0.25">
      <c r="A19" s="6" t="s">
        <v>75</v>
      </c>
      <c r="B19" s="7">
        <v>649179</v>
      </c>
      <c r="C19" s="7">
        <f t="shared" si="0"/>
        <v>0</v>
      </c>
      <c r="D19" s="7">
        <v>649179</v>
      </c>
      <c r="E19" s="7">
        <v>649179</v>
      </c>
      <c r="F19" s="7">
        <v>324589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15.75" x14ac:dyDescent="0.25">
      <c r="A20" s="6" t="s">
        <v>76</v>
      </c>
      <c r="B20" s="7">
        <v>2986223</v>
      </c>
      <c r="C20" s="7">
        <f t="shared" si="0"/>
        <v>0</v>
      </c>
      <c r="D20" s="7">
        <v>2986223</v>
      </c>
      <c r="E20" s="7">
        <v>2986223</v>
      </c>
      <c r="F20" s="7">
        <v>1493111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</row>
    <row r="21" spans="1:17" ht="15.75" x14ac:dyDescent="0.25">
      <c r="A21" s="6" t="s">
        <v>21</v>
      </c>
      <c r="B21" s="7">
        <v>4868841</v>
      </c>
      <c r="C21" s="7">
        <f t="shared" si="0"/>
        <v>0</v>
      </c>
      <c r="D21" s="7">
        <v>4868841</v>
      </c>
      <c r="E21" s="7">
        <v>4868841</v>
      </c>
      <c r="F21" s="7">
        <v>0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15.75" x14ac:dyDescent="0.25">
      <c r="A22" s="6" t="s">
        <v>77</v>
      </c>
      <c r="B22" s="7">
        <v>1168522</v>
      </c>
      <c r="C22" s="7">
        <f t="shared" si="0"/>
        <v>0</v>
      </c>
      <c r="D22" s="7">
        <v>1168522</v>
      </c>
      <c r="E22" s="7">
        <v>1168522</v>
      </c>
      <c r="F22" s="7">
        <v>584261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.75" x14ac:dyDescent="0.25">
      <c r="A23" s="6" t="s">
        <v>56</v>
      </c>
      <c r="B23" s="7">
        <v>8341596</v>
      </c>
      <c r="C23" s="7">
        <f t="shared" si="0"/>
        <v>0</v>
      </c>
      <c r="D23" s="7">
        <v>8341596</v>
      </c>
      <c r="E23" s="7">
        <v>8341596</v>
      </c>
      <c r="F23" s="7">
        <v>4170798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15.75" x14ac:dyDescent="0.25">
      <c r="A24" s="6" t="s">
        <v>7</v>
      </c>
      <c r="B24" s="7">
        <v>38996486.579999998</v>
      </c>
      <c r="C24" s="7">
        <f t="shared" si="0"/>
        <v>0</v>
      </c>
      <c r="D24" s="7">
        <v>38996486.579999998</v>
      </c>
      <c r="E24" s="7">
        <v>22006468</v>
      </c>
      <c r="F24" s="7">
        <v>11003234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7" ht="15.75" x14ac:dyDescent="0.25">
      <c r="A25" s="6" t="s">
        <v>86</v>
      </c>
      <c r="B25" s="7">
        <v>9189174</v>
      </c>
      <c r="C25" s="7">
        <f t="shared" si="0"/>
        <v>0</v>
      </c>
      <c r="D25" s="7">
        <v>9189174</v>
      </c>
      <c r="E25" s="7">
        <v>8763408</v>
      </c>
      <c r="F25" s="7">
        <v>4381704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5.75" x14ac:dyDescent="0.25">
      <c r="A26" s="6" t="s">
        <v>37</v>
      </c>
      <c r="B26" s="7">
        <v>14722695.84</v>
      </c>
      <c r="C26" s="7">
        <f t="shared" si="0"/>
        <v>3948000</v>
      </c>
      <c r="D26" s="7">
        <v>18670695.84</v>
      </c>
      <c r="E26" s="7">
        <v>16524173</v>
      </c>
      <c r="F26" s="7">
        <v>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5.75" x14ac:dyDescent="0.25">
      <c r="A27" s="6" t="s">
        <v>84</v>
      </c>
      <c r="B27" s="7">
        <v>12823372</v>
      </c>
      <c r="C27" s="7">
        <f t="shared" si="0"/>
        <v>-111094.46000000089</v>
      </c>
      <c r="D27" s="7">
        <v>12712277.539999999</v>
      </c>
      <c r="E27" s="7">
        <v>12823372</v>
      </c>
      <c r="F27" s="7">
        <v>6411686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15.75" x14ac:dyDescent="0.25">
      <c r="A28" s="6" t="s">
        <v>40</v>
      </c>
      <c r="B28" s="7">
        <v>9254615</v>
      </c>
      <c r="C28" s="7">
        <f t="shared" si="0"/>
        <v>0</v>
      </c>
      <c r="D28" s="7">
        <v>9254615</v>
      </c>
      <c r="E28" s="7">
        <v>0</v>
      </c>
      <c r="F28" s="7">
        <v>0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5.75" x14ac:dyDescent="0.25">
      <c r="A29" s="28" t="s">
        <v>32</v>
      </c>
      <c r="B29" s="7">
        <v>29350959.77</v>
      </c>
      <c r="C29" s="7">
        <f t="shared" si="0"/>
        <v>16000000.309999999</v>
      </c>
      <c r="D29" s="7">
        <v>45350960.079999998</v>
      </c>
      <c r="E29" s="7">
        <v>19027210</v>
      </c>
      <c r="F29" s="7">
        <v>9513605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5.75" x14ac:dyDescent="0.25">
      <c r="A30" s="6" t="s">
        <v>60</v>
      </c>
      <c r="B30" s="7">
        <v>11902919.57</v>
      </c>
      <c r="C30" s="7">
        <f t="shared" si="0"/>
        <v>0</v>
      </c>
      <c r="D30" s="7">
        <v>11902919.57</v>
      </c>
      <c r="E30" s="7">
        <v>11304345</v>
      </c>
      <c r="F30" s="7">
        <v>5652172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5.75" x14ac:dyDescent="0.25">
      <c r="A31" s="6" t="s">
        <v>23</v>
      </c>
      <c r="B31" s="7">
        <v>11130795</v>
      </c>
      <c r="C31" s="7">
        <f t="shared" si="0"/>
        <v>0</v>
      </c>
      <c r="D31" s="7">
        <v>11130795</v>
      </c>
      <c r="E31" s="7">
        <v>11130795</v>
      </c>
      <c r="F31" s="7">
        <v>5565397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20.25" customHeight="1" x14ac:dyDescent="0.25">
      <c r="A32" s="6" t="s">
        <v>25</v>
      </c>
      <c r="B32" s="7">
        <v>15191200</v>
      </c>
      <c r="C32" s="7">
        <f t="shared" si="0"/>
        <v>4891405.9800000004</v>
      </c>
      <c r="D32" s="7">
        <v>20082605.98</v>
      </c>
      <c r="E32" s="7">
        <v>12268541</v>
      </c>
      <c r="F32" s="7">
        <v>6134270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5.75" x14ac:dyDescent="0.25">
      <c r="A33" s="6" t="s">
        <v>15</v>
      </c>
      <c r="B33" s="7">
        <v>21387253</v>
      </c>
      <c r="C33" s="7">
        <f t="shared" si="0"/>
        <v>10000000</v>
      </c>
      <c r="D33" s="7">
        <v>31387253</v>
      </c>
      <c r="E33" s="7">
        <v>11412253</v>
      </c>
      <c r="F33" s="7">
        <v>5706126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5.75" x14ac:dyDescent="0.25">
      <c r="A34" s="6" t="s">
        <v>41</v>
      </c>
      <c r="B34" s="7">
        <v>17845665.449999999</v>
      </c>
      <c r="C34" s="7">
        <f t="shared" si="0"/>
        <v>0</v>
      </c>
      <c r="D34" s="7">
        <v>17845665.449999999</v>
      </c>
      <c r="E34" s="7">
        <v>15693035</v>
      </c>
      <c r="F34" s="7">
        <v>7846517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5.75" x14ac:dyDescent="0.25">
      <c r="A35" s="6" t="s">
        <v>36</v>
      </c>
      <c r="B35" s="7">
        <v>10749372.35</v>
      </c>
      <c r="C35" s="7">
        <f t="shared" si="0"/>
        <v>893000</v>
      </c>
      <c r="D35" s="7">
        <v>11642372.35</v>
      </c>
      <c r="E35" s="7">
        <v>0</v>
      </c>
      <c r="F35" s="7">
        <v>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15.75" x14ac:dyDescent="0.25">
      <c r="A36" s="6" t="s">
        <v>85</v>
      </c>
      <c r="B36" s="7">
        <v>24562086.350000001</v>
      </c>
      <c r="C36" s="7">
        <f t="shared" si="0"/>
        <v>4479987.75</v>
      </c>
      <c r="D36" s="7">
        <v>29042074.100000001</v>
      </c>
      <c r="E36" s="7">
        <v>19888169</v>
      </c>
      <c r="F36" s="7">
        <v>9944084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</row>
    <row r="37" spans="1:17" ht="15.75" x14ac:dyDescent="0.25">
      <c r="A37" s="6" t="s">
        <v>65</v>
      </c>
      <c r="B37" s="7">
        <v>11847455.57</v>
      </c>
      <c r="C37" s="7">
        <f t="shared" si="0"/>
        <v>0</v>
      </c>
      <c r="D37" s="7">
        <v>11847455.57</v>
      </c>
      <c r="E37" s="7">
        <v>4355724</v>
      </c>
      <c r="F37" s="7">
        <v>2177864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</row>
    <row r="38" spans="1:17" ht="15.75" x14ac:dyDescent="0.25">
      <c r="A38" s="6" t="s">
        <v>42</v>
      </c>
      <c r="B38" s="7">
        <v>17422924</v>
      </c>
      <c r="C38" s="7">
        <f t="shared" si="0"/>
        <v>0</v>
      </c>
      <c r="D38" s="7">
        <v>17422924</v>
      </c>
      <c r="E38" s="7">
        <v>17422924</v>
      </c>
      <c r="F38" s="7">
        <v>8711462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ht="20.25" customHeight="1" x14ac:dyDescent="0.25">
      <c r="A39" s="6" t="s">
        <v>24</v>
      </c>
      <c r="B39" s="7">
        <v>4924387</v>
      </c>
      <c r="C39" s="7">
        <f t="shared" si="0"/>
        <v>0</v>
      </c>
      <c r="D39" s="7">
        <v>4924387</v>
      </c>
      <c r="E39" s="7">
        <v>4924387</v>
      </c>
      <c r="F39" s="7">
        <v>2462193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15.75" x14ac:dyDescent="0.25">
      <c r="A40" s="6" t="s">
        <v>87</v>
      </c>
      <c r="B40" s="7">
        <v>32004849</v>
      </c>
      <c r="C40" s="7">
        <f t="shared" si="0"/>
        <v>0</v>
      </c>
      <c r="D40" s="7">
        <v>32004849</v>
      </c>
      <c r="E40" s="7">
        <v>10192024</v>
      </c>
      <c r="F40" s="7">
        <v>5096012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</row>
    <row r="41" spans="1:17" ht="15.75" x14ac:dyDescent="0.25">
      <c r="A41" s="6" t="s">
        <v>14</v>
      </c>
      <c r="B41" s="7">
        <v>40223139</v>
      </c>
      <c r="C41" s="7">
        <f t="shared" si="0"/>
        <v>0</v>
      </c>
      <c r="D41" s="7">
        <v>40223139</v>
      </c>
      <c r="E41" s="7">
        <v>12533847</v>
      </c>
      <c r="F41" s="7">
        <v>6266923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15.75" x14ac:dyDescent="0.25">
      <c r="A42" s="6" t="s">
        <v>48</v>
      </c>
      <c r="B42" s="7">
        <v>21984996.789999999</v>
      </c>
      <c r="C42" s="7">
        <f t="shared" si="0"/>
        <v>0</v>
      </c>
      <c r="D42" s="7">
        <v>21984996.789999999</v>
      </c>
      <c r="E42" s="7">
        <v>11588845</v>
      </c>
      <c r="F42" s="7">
        <v>5794422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ht="15.75" x14ac:dyDescent="0.25">
      <c r="A43" s="6" t="s">
        <v>68</v>
      </c>
      <c r="B43" s="7">
        <v>4408000</v>
      </c>
      <c r="C43" s="7">
        <f>D43-B43</f>
        <v>0</v>
      </c>
      <c r="D43" s="7">
        <v>4408000</v>
      </c>
      <c r="E43" s="7">
        <v>0</v>
      </c>
      <c r="F43" s="7">
        <v>0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15.75" x14ac:dyDescent="0.25">
      <c r="A44" s="6" t="s">
        <v>43</v>
      </c>
      <c r="B44" s="7">
        <v>14546992.09</v>
      </c>
      <c r="C44" s="7">
        <f t="shared" si="0"/>
        <v>5700000</v>
      </c>
      <c r="D44" s="7">
        <v>20246992.09</v>
      </c>
      <c r="E44" s="7">
        <v>12182511</v>
      </c>
      <c r="F44" s="7">
        <v>6091255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15.75" x14ac:dyDescent="0.25">
      <c r="A45" s="6" t="s">
        <v>69</v>
      </c>
      <c r="B45" s="7">
        <v>44081522.979999997</v>
      </c>
      <c r="C45" s="7">
        <f t="shared" si="0"/>
        <v>-138786.71999999881</v>
      </c>
      <c r="D45" s="7">
        <v>43942736.259999998</v>
      </c>
      <c r="E45" s="7">
        <v>20602992</v>
      </c>
      <c r="F45" s="7">
        <v>10301496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</row>
    <row r="46" spans="1:17" ht="15.75" x14ac:dyDescent="0.25">
      <c r="A46" s="6" t="s">
        <v>79</v>
      </c>
      <c r="B46" s="7">
        <v>29391267.899999999</v>
      </c>
      <c r="C46" s="7">
        <f t="shared" si="0"/>
        <v>0</v>
      </c>
      <c r="D46" s="7">
        <v>29391267.899999999</v>
      </c>
      <c r="E46" s="7">
        <v>25180429</v>
      </c>
      <c r="F46" s="7">
        <v>12590214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ht="15.75" x14ac:dyDescent="0.25">
      <c r="A47" s="9" t="s">
        <v>9</v>
      </c>
      <c r="B47" s="10">
        <f>SUM(B6:B46)</f>
        <v>1244922762.5600002</v>
      </c>
      <c r="C47" s="10">
        <f>SUM(C6:C46)</f>
        <v>110592941.04999997</v>
      </c>
      <c r="D47" s="10">
        <f t="shared" ref="D47:F47" si="1">SUM(D6:D46)</f>
        <v>1355515703.6099999</v>
      </c>
      <c r="E47" s="10">
        <f t="shared" si="1"/>
        <v>855636861</v>
      </c>
      <c r="F47" s="10">
        <f t="shared" si="1"/>
        <v>605276250</v>
      </c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</sheetData>
  <mergeCells count="3">
    <mergeCell ref="B1:F1"/>
    <mergeCell ref="A3:F3"/>
    <mergeCell ref="R1:V1"/>
  </mergeCells>
  <pageMargins left="0.7" right="0.7" top="0.19" bottom="0.26" header="0.17" footer="0.3"/>
  <pageSetup paperSize="9" scale="65" fitToWidth="0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theme="0" tint="-0.499984740745262"/>
    <pageSetUpPr fitToPage="1"/>
  </sheetPr>
  <dimension ref="A1:F32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71.85546875" style="2" customWidth="1"/>
    <col min="2" max="2" width="15.7109375" style="2" customWidth="1"/>
    <col min="3" max="3" width="20.140625" style="2" customWidth="1"/>
    <col min="4" max="4" width="15.7109375" style="2" customWidth="1"/>
    <col min="5" max="5" width="14.71093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94</v>
      </c>
    </row>
    <row r="3" spans="1:6" ht="84" customHeight="1" x14ac:dyDescent="0.25">
      <c r="A3" s="65" t="s">
        <v>17</v>
      </c>
      <c r="B3" s="65"/>
      <c r="C3" s="65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66" customHeight="1" x14ac:dyDescent="0.25">
      <c r="A5" s="30" t="s">
        <v>1</v>
      </c>
      <c r="B5" s="30" t="s">
        <v>2</v>
      </c>
      <c r="C5" s="5" t="s">
        <v>124</v>
      </c>
      <c r="D5" s="30" t="s">
        <v>2</v>
      </c>
      <c r="E5" s="30" t="s">
        <v>3</v>
      </c>
      <c r="F5" s="30" t="s">
        <v>4</v>
      </c>
    </row>
    <row r="6" spans="1:6" ht="15" customHeight="1" x14ac:dyDescent="0.25">
      <c r="A6" s="35" t="s">
        <v>5</v>
      </c>
      <c r="B6" s="31">
        <f>322944046.29+231563455.7</f>
        <v>554507501.99000001</v>
      </c>
      <c r="C6" s="31">
        <f>D6-B6</f>
        <v>0</v>
      </c>
      <c r="D6" s="31">
        <f>322944046.29+231563455.7</f>
        <v>554507501.99000001</v>
      </c>
      <c r="E6" s="31">
        <v>42750000</v>
      </c>
      <c r="F6" s="31">
        <v>23275000</v>
      </c>
    </row>
    <row r="7" spans="1:6" ht="15" customHeight="1" x14ac:dyDescent="0.25">
      <c r="A7" s="34" t="s">
        <v>51</v>
      </c>
      <c r="B7" s="33">
        <v>0</v>
      </c>
      <c r="C7" s="31">
        <f t="shared" ref="C7:C15" si="0">D7-B7</f>
        <v>0</v>
      </c>
      <c r="D7" s="33">
        <v>0</v>
      </c>
      <c r="E7" s="33">
        <v>0</v>
      </c>
      <c r="F7" s="33">
        <v>1900000</v>
      </c>
    </row>
    <row r="8" spans="1:6" ht="15" customHeight="1" x14ac:dyDescent="0.25">
      <c r="A8" s="34" t="s">
        <v>58</v>
      </c>
      <c r="B8" s="33">
        <v>422920.2</v>
      </c>
      <c r="C8" s="31">
        <f t="shared" si="0"/>
        <v>0</v>
      </c>
      <c r="D8" s="33">
        <v>422920.2</v>
      </c>
      <c r="E8" s="33">
        <v>0</v>
      </c>
      <c r="F8" s="33">
        <v>0</v>
      </c>
    </row>
    <row r="9" spans="1:6" ht="15" customHeight="1" x14ac:dyDescent="0.25">
      <c r="A9" s="6" t="s">
        <v>37</v>
      </c>
      <c r="B9" s="7">
        <v>3325000</v>
      </c>
      <c r="C9" s="31">
        <f t="shared" si="0"/>
        <v>0</v>
      </c>
      <c r="D9" s="7">
        <v>3325000</v>
      </c>
      <c r="E9" s="7">
        <v>0</v>
      </c>
      <c r="F9" s="7">
        <v>0</v>
      </c>
    </row>
    <row r="10" spans="1:6" ht="15" customHeight="1" x14ac:dyDescent="0.25">
      <c r="A10" s="6" t="s">
        <v>59</v>
      </c>
      <c r="B10" s="7">
        <v>0</v>
      </c>
      <c r="C10" s="31">
        <f t="shared" si="0"/>
        <v>0</v>
      </c>
      <c r="D10" s="7">
        <v>0</v>
      </c>
      <c r="E10" s="7">
        <v>7822205</v>
      </c>
      <c r="F10" s="7">
        <v>0</v>
      </c>
    </row>
    <row r="11" spans="1:6" ht="15" customHeight="1" x14ac:dyDescent="0.25">
      <c r="A11" s="6" t="s">
        <v>61</v>
      </c>
      <c r="B11" s="7">
        <v>29431401</v>
      </c>
      <c r="C11" s="31">
        <f t="shared" si="0"/>
        <v>3501927.4899999984</v>
      </c>
      <c r="D11" s="7">
        <v>32933328.489999998</v>
      </c>
      <c r="E11" s="7">
        <v>0</v>
      </c>
      <c r="F11" s="7">
        <v>0</v>
      </c>
    </row>
    <row r="12" spans="1:6" ht="15" customHeight="1" x14ac:dyDescent="0.25">
      <c r="A12" s="6" t="s">
        <v>14</v>
      </c>
      <c r="B12" s="7">
        <v>29301170.559999999</v>
      </c>
      <c r="C12" s="31">
        <f t="shared" si="0"/>
        <v>0</v>
      </c>
      <c r="D12" s="7">
        <v>29301170.559999999</v>
      </c>
      <c r="E12" s="7">
        <v>0</v>
      </c>
      <c r="F12" s="7">
        <v>11596450.5</v>
      </c>
    </row>
    <row r="13" spans="1:6" ht="15" customHeight="1" x14ac:dyDescent="0.25">
      <c r="A13" s="6" t="s">
        <v>38</v>
      </c>
      <c r="B13" s="7">
        <v>7200000</v>
      </c>
      <c r="C13" s="31">
        <f t="shared" si="0"/>
        <v>0</v>
      </c>
      <c r="D13" s="7">
        <v>7200000</v>
      </c>
      <c r="E13" s="7">
        <v>0</v>
      </c>
      <c r="F13" s="7">
        <v>0</v>
      </c>
    </row>
    <row r="14" spans="1:6" ht="15" customHeight="1" x14ac:dyDescent="0.25">
      <c r="A14" s="6" t="s">
        <v>48</v>
      </c>
      <c r="B14" s="7">
        <v>15170738.689999999</v>
      </c>
      <c r="C14" s="31">
        <f t="shared" si="0"/>
        <v>3871560.459999999</v>
      </c>
      <c r="D14" s="7">
        <v>19042299.149999999</v>
      </c>
      <c r="E14" s="7">
        <v>0</v>
      </c>
      <c r="F14" s="7">
        <v>0</v>
      </c>
    </row>
    <row r="15" spans="1:6" ht="15" customHeight="1" x14ac:dyDescent="0.25">
      <c r="A15" s="6" t="s">
        <v>79</v>
      </c>
      <c r="B15" s="7">
        <v>20432373.07</v>
      </c>
      <c r="C15" s="31">
        <f t="shared" si="0"/>
        <v>-5046589</v>
      </c>
      <c r="D15" s="7">
        <v>15385784.07</v>
      </c>
      <c r="E15" s="7">
        <v>0</v>
      </c>
      <c r="F15" s="7">
        <v>0</v>
      </c>
    </row>
    <row r="16" spans="1:6" ht="15" customHeight="1" x14ac:dyDescent="0.25">
      <c r="A16" s="9" t="s">
        <v>9</v>
      </c>
      <c r="B16" s="10">
        <f>SUM(B6:B15)</f>
        <v>659791105.51000011</v>
      </c>
      <c r="C16" s="10">
        <f t="shared" ref="C16" si="1">SUM(C6:C15)</f>
        <v>2326898.9499999974</v>
      </c>
      <c r="D16" s="10">
        <f>SUM(D6:D15)</f>
        <v>662118004.46000004</v>
      </c>
      <c r="E16" s="10">
        <f>SUM(E6:E15)</f>
        <v>50572205</v>
      </c>
      <c r="F16" s="10">
        <f>SUM(F6:F15)</f>
        <v>36771450.5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2">
    <mergeCell ref="B1:F1"/>
    <mergeCell ref="A3:F3"/>
  </mergeCells>
  <pageMargins left="0.41" right="0.17" top="0.75" bottom="0.75" header="0.3" footer="0.3"/>
  <pageSetup paperSize="9" scale="90" fitToHeight="0" orientation="landscape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6.7109375" style="2" customWidth="1"/>
    <col min="2" max="2" width="17.42578125" style="2" customWidth="1"/>
    <col min="3" max="3" width="17.5703125" style="2" customWidth="1"/>
    <col min="4" max="4" width="17.28515625" style="2" customWidth="1"/>
    <col min="5" max="7" width="18.7109375" style="2" customWidth="1"/>
    <col min="8" max="8" width="17.85546875" style="2" customWidth="1"/>
    <col min="9" max="16384" width="9.140625" style="2"/>
  </cols>
  <sheetData>
    <row r="1" spans="1:8" ht="51.75" customHeight="1" x14ac:dyDescent="0.25">
      <c r="A1" s="1"/>
      <c r="B1" s="62"/>
      <c r="C1" s="62"/>
      <c r="D1" s="62"/>
      <c r="E1" s="62"/>
      <c r="F1" s="62"/>
      <c r="G1" s="62"/>
      <c r="H1" s="62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38" t="s">
        <v>95</v>
      </c>
    </row>
    <row r="3" spans="1:8" ht="84.6" customHeight="1" x14ac:dyDescent="0.25">
      <c r="A3" s="71" t="s">
        <v>44</v>
      </c>
      <c r="B3" s="71"/>
      <c r="C3" s="71"/>
      <c r="D3" s="71"/>
      <c r="E3" s="71"/>
      <c r="F3" s="71"/>
      <c r="G3" s="71"/>
      <c r="H3" s="71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75" customHeight="1" x14ac:dyDescent="0.25">
      <c r="A5" s="30" t="s">
        <v>1</v>
      </c>
      <c r="B5" s="30" t="s">
        <v>2</v>
      </c>
      <c r="C5" s="5" t="s">
        <v>124</v>
      </c>
      <c r="D5" s="30" t="s">
        <v>2</v>
      </c>
      <c r="E5" s="30" t="s">
        <v>3</v>
      </c>
      <c r="F5" s="5" t="s">
        <v>125</v>
      </c>
      <c r="G5" s="30" t="s">
        <v>3</v>
      </c>
      <c r="H5" s="30" t="s">
        <v>4</v>
      </c>
    </row>
    <row r="6" spans="1:8" ht="15" customHeight="1" x14ac:dyDescent="0.25">
      <c r="A6" s="36" t="s">
        <v>5</v>
      </c>
      <c r="B6" s="31">
        <v>0</v>
      </c>
      <c r="C6" s="31">
        <f>D6-B6</f>
        <v>80000000</v>
      </c>
      <c r="D6" s="31">
        <v>80000000</v>
      </c>
      <c r="E6" s="31">
        <v>330000000</v>
      </c>
      <c r="F6" s="31">
        <f>G6-E6</f>
        <v>-80000000</v>
      </c>
      <c r="G6" s="31">
        <v>250000000</v>
      </c>
      <c r="H6" s="31">
        <v>0</v>
      </c>
    </row>
    <row r="7" spans="1:8" ht="15.75" x14ac:dyDescent="0.25">
      <c r="A7" s="36" t="s">
        <v>30</v>
      </c>
      <c r="B7" s="31">
        <v>30000000</v>
      </c>
      <c r="C7" s="31">
        <f>D7-B7</f>
        <v>0</v>
      </c>
      <c r="D7" s="31">
        <v>30000000</v>
      </c>
      <c r="E7" s="31">
        <v>320000000</v>
      </c>
      <c r="F7" s="31">
        <f>G7-E7</f>
        <v>-260000000</v>
      </c>
      <c r="G7" s="31">
        <v>60000000</v>
      </c>
      <c r="H7" s="31">
        <v>0</v>
      </c>
    </row>
    <row r="8" spans="1:8" ht="15.75" x14ac:dyDescent="0.25">
      <c r="A8" s="37" t="s">
        <v>9</v>
      </c>
      <c r="B8" s="24">
        <f>SUM(B6:B7)</f>
        <v>30000000</v>
      </c>
      <c r="C8" s="24">
        <f t="shared" ref="C8:D8" si="0">SUM(C6:C7)</f>
        <v>80000000</v>
      </c>
      <c r="D8" s="24">
        <f t="shared" si="0"/>
        <v>110000000</v>
      </c>
      <c r="E8" s="24">
        <f>SUM(E6:E7)</f>
        <v>650000000</v>
      </c>
      <c r="F8" s="24">
        <f>SUM(F6:F7)</f>
        <v>-340000000</v>
      </c>
      <c r="G8" s="24">
        <f>SUM(G6:G7)</f>
        <v>310000000</v>
      </c>
      <c r="H8" s="24">
        <f>SUM(H6:H7)</f>
        <v>0</v>
      </c>
    </row>
  </sheetData>
  <mergeCells count="2">
    <mergeCell ref="B1:H1"/>
    <mergeCell ref="A3:H3"/>
  </mergeCells>
  <pageMargins left="0.7" right="0.7" top="0.75" bottom="0.75" header="0.3" footer="0.3"/>
  <pageSetup paperSize="9" scale="71" fitToHeight="0" orientation="landscape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theme="0" tint="-0.499984740745262"/>
    <pageSetUpPr fitToPage="1"/>
  </sheetPr>
  <dimension ref="A1:F31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41.7109375" style="2" customWidth="1"/>
    <col min="2" max="2" width="19.85546875" style="2" customWidth="1"/>
    <col min="3" max="3" width="16.85546875" style="2" customWidth="1"/>
    <col min="4" max="4" width="18.425781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96</v>
      </c>
    </row>
    <row r="3" spans="1:6" ht="54" customHeight="1" x14ac:dyDescent="0.25">
      <c r="A3" s="65" t="s">
        <v>18</v>
      </c>
      <c r="B3" s="65"/>
      <c r="C3" s="65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72.75" customHeight="1" x14ac:dyDescent="0.25">
      <c r="A5" s="30" t="s">
        <v>1</v>
      </c>
      <c r="B5" s="30" t="s">
        <v>2</v>
      </c>
      <c r="C5" s="5" t="s">
        <v>124</v>
      </c>
      <c r="D5" s="30" t="s">
        <v>2</v>
      </c>
      <c r="E5" s="30" t="s">
        <v>3</v>
      </c>
      <c r="F5" s="30" t="s">
        <v>4</v>
      </c>
    </row>
    <row r="6" spans="1:6" ht="15" customHeight="1" x14ac:dyDescent="0.25">
      <c r="A6" s="32" t="s">
        <v>30</v>
      </c>
      <c r="B6" s="33">
        <v>0</v>
      </c>
      <c r="C6" s="33">
        <f>D6-B6</f>
        <v>0</v>
      </c>
      <c r="D6" s="33">
        <v>0</v>
      </c>
      <c r="E6" s="33">
        <v>60356954.350000001</v>
      </c>
      <c r="F6" s="33">
        <v>0</v>
      </c>
    </row>
    <row r="7" spans="1:6" ht="15" customHeight="1" x14ac:dyDescent="0.25">
      <c r="A7" s="6" t="s">
        <v>7</v>
      </c>
      <c r="B7" s="7">
        <v>120428756</v>
      </c>
      <c r="C7" s="33">
        <f>D7-B7</f>
        <v>34893108.590000004</v>
      </c>
      <c r="D7" s="7">
        <v>155321864.59</v>
      </c>
      <c r="E7" s="7">
        <v>0</v>
      </c>
      <c r="F7" s="7">
        <v>0</v>
      </c>
    </row>
    <row r="8" spans="1:6" ht="15" customHeight="1" x14ac:dyDescent="0.25">
      <c r="A8" s="6" t="s">
        <v>57</v>
      </c>
      <c r="B8" s="7">
        <v>0</v>
      </c>
      <c r="C8" s="33">
        <f t="shared" ref="C8:C9" si="0">D8-B8</f>
        <v>0</v>
      </c>
      <c r="D8" s="7">
        <v>0</v>
      </c>
      <c r="E8" s="7">
        <v>160000000</v>
      </c>
      <c r="F8" s="7">
        <v>0</v>
      </c>
    </row>
    <row r="9" spans="1:6" ht="15" customHeight="1" x14ac:dyDescent="0.25">
      <c r="A9" s="6" t="s">
        <v>38</v>
      </c>
      <c r="B9" s="7">
        <v>0</v>
      </c>
      <c r="C9" s="33">
        <f t="shared" si="0"/>
        <v>0</v>
      </c>
      <c r="D9" s="7">
        <v>0</v>
      </c>
      <c r="E9" s="7">
        <v>0</v>
      </c>
      <c r="F9" s="7">
        <v>60000000</v>
      </c>
    </row>
    <row r="10" spans="1:6" ht="15" customHeight="1" x14ac:dyDescent="0.25">
      <c r="A10" s="9" t="s">
        <v>9</v>
      </c>
      <c r="B10" s="10">
        <f>SUM(B6:B9)</f>
        <v>120428756</v>
      </c>
      <c r="C10" s="10">
        <f t="shared" ref="C10:D10" si="1">SUM(C6:C9)</f>
        <v>34893108.590000004</v>
      </c>
      <c r="D10" s="10">
        <f t="shared" si="1"/>
        <v>155321864.59</v>
      </c>
      <c r="E10" s="10">
        <f t="shared" ref="E10:F10" si="2">SUM(E6:E9)</f>
        <v>220356954.34999999</v>
      </c>
      <c r="F10" s="10">
        <f t="shared" si="2"/>
        <v>60000000</v>
      </c>
    </row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spans="6:6" ht="15" customHeight="1" x14ac:dyDescent="0.25"/>
    <row r="18" spans="6:6" ht="15" customHeight="1" x14ac:dyDescent="0.25"/>
    <row r="19" spans="6:6" ht="15" customHeight="1" x14ac:dyDescent="0.25"/>
    <row r="20" spans="6:6" ht="15" customHeight="1" x14ac:dyDescent="0.25">
      <c r="F20" s="45"/>
    </row>
    <row r="21" spans="6:6" ht="15" customHeight="1" x14ac:dyDescent="0.25"/>
    <row r="22" spans="6:6" ht="15" customHeight="1" x14ac:dyDescent="0.25"/>
    <row r="23" spans="6:6" ht="15" customHeight="1" x14ac:dyDescent="0.25"/>
    <row r="24" spans="6:6" ht="15" customHeight="1" x14ac:dyDescent="0.25"/>
    <row r="25" spans="6:6" ht="15" customHeight="1" x14ac:dyDescent="0.25"/>
    <row r="26" spans="6:6" ht="15" customHeight="1" x14ac:dyDescent="0.25"/>
    <row r="27" spans="6:6" ht="15" customHeight="1" x14ac:dyDescent="0.25"/>
    <row r="28" spans="6:6" ht="15" customHeight="1" x14ac:dyDescent="0.25"/>
    <row r="29" spans="6:6" ht="15" customHeight="1" x14ac:dyDescent="0.25"/>
    <row r="30" spans="6:6" ht="15" customHeight="1" x14ac:dyDescent="0.25"/>
    <row r="31" spans="6:6" ht="19.5" customHeight="1" x14ac:dyDescent="0.25"/>
  </sheetData>
  <mergeCells count="2">
    <mergeCell ref="B1:F1"/>
    <mergeCell ref="A3:F3"/>
  </mergeCells>
  <pageMargins left="0.42" right="0.17" top="0.75" bottom="0.75" header="0.3" footer="0.3"/>
  <pageSetup paperSize="9" fitToHeight="0" orientation="landscape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theme="0" tint="-0.499984740745262"/>
    <pageSetUpPr fitToPage="1"/>
  </sheetPr>
  <dimension ref="A1:J30"/>
  <sheetViews>
    <sheetView tabSelected="1" view="pageBreakPreview" topLeftCell="B1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9" width="19.28515625" style="2" customWidth="1"/>
    <col min="10" max="10" width="17.85546875" style="2" customWidth="1"/>
    <col min="11" max="16384" width="9.140625" style="2"/>
  </cols>
  <sheetData>
    <row r="1" spans="1:10" ht="51.75" customHeight="1" x14ac:dyDescent="0.25">
      <c r="A1" s="1"/>
      <c r="B1" s="62"/>
      <c r="C1" s="62"/>
      <c r="D1" s="62"/>
      <c r="E1" s="62"/>
      <c r="F1" s="62"/>
      <c r="G1" s="62"/>
      <c r="H1" s="62"/>
      <c r="I1" s="62"/>
      <c r="J1" s="62"/>
    </row>
    <row r="2" spans="1:10" ht="23.25" customHeight="1" x14ac:dyDescent="0.25">
      <c r="A2" s="1"/>
      <c r="B2" s="1"/>
      <c r="C2" s="1"/>
      <c r="D2" s="1"/>
      <c r="E2" s="3"/>
      <c r="F2" s="3"/>
      <c r="G2" s="3"/>
      <c r="H2" s="3"/>
      <c r="I2" s="3"/>
      <c r="J2" s="38" t="s">
        <v>97</v>
      </c>
    </row>
    <row r="3" spans="1:10" ht="93" customHeight="1" x14ac:dyDescent="0.25">
      <c r="A3" s="65" t="s">
        <v>39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48.75" customHeight="1" x14ac:dyDescent="0.25">
      <c r="A5" s="30" t="s">
        <v>1</v>
      </c>
      <c r="B5" s="30" t="s">
        <v>2</v>
      </c>
      <c r="C5" s="5" t="s">
        <v>124</v>
      </c>
      <c r="D5" s="30" t="s">
        <v>2</v>
      </c>
      <c r="E5" s="30" t="s">
        <v>3</v>
      </c>
      <c r="F5" s="5" t="s">
        <v>125</v>
      </c>
      <c r="G5" s="30" t="s">
        <v>3</v>
      </c>
      <c r="H5" s="30" t="s">
        <v>4</v>
      </c>
      <c r="I5" s="5" t="s">
        <v>126</v>
      </c>
      <c r="J5" s="30" t="s">
        <v>4</v>
      </c>
    </row>
    <row r="6" spans="1:10" ht="15" customHeight="1" x14ac:dyDescent="0.25">
      <c r="A6" s="36" t="s">
        <v>5</v>
      </c>
      <c r="B6" s="31">
        <v>748451952.94000006</v>
      </c>
      <c r="C6" s="31">
        <f>D6-B6</f>
        <v>225720000</v>
      </c>
      <c r="D6" s="31">
        <v>974171952.94000006</v>
      </c>
      <c r="E6" s="31">
        <v>389417140.74000001</v>
      </c>
      <c r="F6" s="31">
        <f>G6-E6</f>
        <v>-26868630.100000024</v>
      </c>
      <c r="G6" s="31">
        <v>362548510.63999999</v>
      </c>
      <c r="H6" s="31">
        <v>580682506.53999996</v>
      </c>
      <c r="I6" s="31">
        <f>J6-H6</f>
        <v>-13434315.049999952</v>
      </c>
      <c r="J6" s="31">
        <v>567248191.49000001</v>
      </c>
    </row>
    <row r="7" spans="1:10" ht="15" customHeight="1" x14ac:dyDescent="0.25">
      <c r="A7" s="32" t="s">
        <v>30</v>
      </c>
      <c r="B7" s="33">
        <v>0</v>
      </c>
      <c r="C7" s="31">
        <f>D7-B7</f>
        <v>0</v>
      </c>
      <c r="D7" s="33">
        <v>0</v>
      </c>
      <c r="E7" s="33">
        <v>0</v>
      </c>
      <c r="F7" s="31">
        <f t="shared" ref="F7" si="0">G7-E7</f>
        <v>0</v>
      </c>
      <c r="G7" s="33">
        <v>0</v>
      </c>
      <c r="H7" s="33">
        <v>91377450.159999996</v>
      </c>
      <c r="I7" s="31">
        <f t="shared" ref="I7" si="1">J7-H7</f>
        <v>0</v>
      </c>
      <c r="J7" s="33">
        <v>91377450.159999996</v>
      </c>
    </row>
    <row r="8" spans="1:10" ht="15" customHeight="1" x14ac:dyDescent="0.25">
      <c r="A8" s="9" t="s">
        <v>9</v>
      </c>
      <c r="B8" s="10">
        <f t="shared" ref="B8:J8" si="2">SUM(B6:B7)</f>
        <v>748451952.94000006</v>
      </c>
      <c r="C8" s="10">
        <f t="shared" si="2"/>
        <v>225720000</v>
      </c>
      <c r="D8" s="10">
        <f t="shared" si="2"/>
        <v>974171952.94000006</v>
      </c>
      <c r="E8" s="10">
        <f t="shared" si="2"/>
        <v>389417140.74000001</v>
      </c>
      <c r="F8" s="10">
        <f t="shared" si="2"/>
        <v>-26868630.100000024</v>
      </c>
      <c r="G8" s="10">
        <f t="shared" si="2"/>
        <v>362548510.63999999</v>
      </c>
      <c r="H8" s="10">
        <f t="shared" si="2"/>
        <v>672059956.69999993</v>
      </c>
      <c r="I8" s="10">
        <f t="shared" si="2"/>
        <v>-13434315.049999952</v>
      </c>
      <c r="J8" s="10">
        <f t="shared" si="2"/>
        <v>658625641.64999998</v>
      </c>
    </row>
    <row r="9" spans="1:10" ht="15" customHeight="1" x14ac:dyDescent="0.25"/>
    <row r="10" spans="1:10" ht="15" customHeight="1" x14ac:dyDescent="0.25"/>
    <row r="11" spans="1:10" ht="15" customHeight="1" x14ac:dyDescent="0.25"/>
    <row r="12" spans="1:10" ht="15" customHeight="1" x14ac:dyDescent="0.25"/>
    <row r="13" spans="1:10" ht="15" customHeight="1" x14ac:dyDescent="0.25"/>
    <row r="14" spans="1:10" ht="15" customHeight="1" x14ac:dyDescent="0.25"/>
    <row r="15" spans="1:10" ht="15" customHeight="1" x14ac:dyDescent="0.25"/>
    <row r="16" spans="1:10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9.5" customHeight="1" x14ac:dyDescent="0.25"/>
  </sheetData>
  <mergeCells count="2">
    <mergeCell ref="B1:J1"/>
    <mergeCell ref="A3:J3"/>
  </mergeCells>
  <pageMargins left="0.7" right="0.34" top="0.75" bottom="0.75" header="0.3" footer="0.3"/>
  <pageSetup paperSize="9" scale="60" fitToHeight="0" orientation="landscape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G1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2" width="14.28515625" style="2" bestFit="1" customWidth="1"/>
    <col min="3" max="3" width="20" style="2" customWidth="1"/>
    <col min="4" max="4" width="15.5703125" style="2" customWidth="1"/>
    <col min="5" max="5" width="19.28515625" style="2" customWidth="1"/>
    <col min="6" max="7" width="17.85546875" style="2" customWidth="1"/>
    <col min="8" max="16384" width="9.140625" style="2"/>
  </cols>
  <sheetData>
    <row r="1" spans="1:7" ht="51.75" customHeight="1" x14ac:dyDescent="0.25">
      <c r="A1" s="1"/>
      <c r="B1" s="1"/>
      <c r="C1" s="1"/>
      <c r="D1" s="62"/>
      <c r="E1" s="62"/>
      <c r="F1" s="62"/>
      <c r="G1" s="39"/>
    </row>
    <row r="2" spans="1:7" ht="23.25" customHeight="1" x14ac:dyDescent="0.25">
      <c r="A2" s="1"/>
      <c r="B2" s="1"/>
      <c r="C2" s="1"/>
      <c r="D2" s="1"/>
      <c r="E2" s="3"/>
      <c r="F2" s="38" t="s">
        <v>127</v>
      </c>
    </row>
    <row r="3" spans="1:7" ht="99" customHeight="1" x14ac:dyDescent="0.25">
      <c r="A3" s="69" t="s">
        <v>128</v>
      </c>
      <c r="B3" s="69"/>
      <c r="C3" s="69"/>
      <c r="D3" s="65"/>
      <c r="E3" s="65"/>
      <c r="F3" s="65"/>
    </row>
    <row r="4" spans="1:7" ht="20.25" customHeight="1" x14ac:dyDescent="0.25">
      <c r="A4" s="1"/>
      <c r="B4" s="1"/>
      <c r="C4" s="1"/>
      <c r="D4" s="1"/>
      <c r="E4" s="4"/>
      <c r="F4" s="4" t="s">
        <v>0</v>
      </c>
    </row>
    <row r="5" spans="1:7" ht="48.75" customHeight="1" x14ac:dyDescent="0.25">
      <c r="A5" s="5" t="s">
        <v>1</v>
      </c>
      <c r="B5" s="5" t="s">
        <v>2</v>
      </c>
      <c r="C5" s="5" t="s">
        <v>125</v>
      </c>
      <c r="D5" s="5" t="s">
        <v>2</v>
      </c>
      <c r="E5" s="5" t="s">
        <v>3</v>
      </c>
      <c r="F5" s="5" t="s">
        <v>4</v>
      </c>
    </row>
    <row r="6" spans="1:7" ht="15" customHeight="1" x14ac:dyDescent="0.25">
      <c r="A6" s="6" t="s">
        <v>5</v>
      </c>
      <c r="B6" s="7">
        <v>0</v>
      </c>
      <c r="C6" s="53">
        <f>D6-B6</f>
        <v>0</v>
      </c>
      <c r="D6" s="7">
        <v>0</v>
      </c>
      <c r="E6" s="7">
        <v>1753947</v>
      </c>
      <c r="F6" s="7">
        <v>0</v>
      </c>
    </row>
    <row r="7" spans="1:7" ht="15" customHeight="1" x14ac:dyDescent="0.25">
      <c r="A7" s="6" t="s">
        <v>6</v>
      </c>
      <c r="B7" s="7">
        <v>2711991</v>
      </c>
      <c r="C7" s="53">
        <f t="shared" ref="C7:C17" si="0">D7-B7</f>
        <v>0</v>
      </c>
      <c r="D7" s="7">
        <v>2711991</v>
      </c>
      <c r="E7" s="7">
        <v>0</v>
      </c>
      <c r="F7" s="7">
        <v>0</v>
      </c>
    </row>
    <row r="8" spans="1:7" ht="15" customHeight="1" x14ac:dyDescent="0.25">
      <c r="A8" s="6" t="s">
        <v>52</v>
      </c>
      <c r="B8" s="7">
        <v>0</v>
      </c>
      <c r="C8" s="53">
        <f t="shared" si="0"/>
        <v>0</v>
      </c>
      <c r="D8" s="7">
        <v>0</v>
      </c>
      <c r="E8" s="7">
        <v>1753947</v>
      </c>
      <c r="F8" s="7">
        <v>0</v>
      </c>
    </row>
    <row r="9" spans="1:7" ht="15" customHeight="1" x14ac:dyDescent="0.25">
      <c r="A9" s="6" t="s">
        <v>53</v>
      </c>
      <c r="B9" s="7">
        <v>1540586</v>
      </c>
      <c r="C9" s="53">
        <f t="shared" si="0"/>
        <v>505148</v>
      </c>
      <c r="D9" s="7">
        <v>2045734</v>
      </c>
      <c r="E9" s="7">
        <v>0</v>
      </c>
      <c r="F9" s="7">
        <v>0</v>
      </c>
    </row>
    <row r="10" spans="1:7" ht="15" customHeight="1" x14ac:dyDescent="0.25">
      <c r="A10" s="6" t="s">
        <v>31</v>
      </c>
      <c r="B10" s="7">
        <v>0</v>
      </c>
      <c r="C10" s="53">
        <f t="shared" si="0"/>
        <v>0</v>
      </c>
      <c r="D10" s="7">
        <v>0</v>
      </c>
      <c r="E10" s="7">
        <v>7015788</v>
      </c>
      <c r="F10" s="7">
        <v>0</v>
      </c>
    </row>
    <row r="11" spans="1:7" ht="15" customHeight="1" x14ac:dyDescent="0.25">
      <c r="A11" s="6" t="s">
        <v>55</v>
      </c>
      <c r="B11" s="7">
        <v>0</v>
      </c>
      <c r="C11" s="53">
        <f t="shared" si="0"/>
        <v>0</v>
      </c>
      <c r="D11" s="7">
        <v>0</v>
      </c>
      <c r="E11" s="7">
        <v>17539470</v>
      </c>
      <c r="F11" s="7">
        <v>0</v>
      </c>
    </row>
    <row r="12" spans="1:7" ht="15.75" x14ac:dyDescent="0.25">
      <c r="A12" s="6" t="s">
        <v>40</v>
      </c>
      <c r="B12" s="7">
        <v>4724114</v>
      </c>
      <c r="C12" s="53">
        <f t="shared" si="0"/>
        <v>2115886</v>
      </c>
      <c r="D12" s="7">
        <v>6840000</v>
      </c>
      <c r="E12" s="7">
        <v>3507894</v>
      </c>
      <c r="F12" s="7">
        <v>0</v>
      </c>
    </row>
    <row r="13" spans="1:7" ht="15.75" x14ac:dyDescent="0.25">
      <c r="A13" s="6" t="s">
        <v>61</v>
      </c>
      <c r="B13" s="7">
        <v>2362057</v>
      </c>
      <c r="C13" s="53">
        <f t="shared" si="0"/>
        <v>-253057</v>
      </c>
      <c r="D13" s="7">
        <v>2109000</v>
      </c>
      <c r="E13" s="7">
        <v>1753947</v>
      </c>
      <c r="F13" s="7">
        <v>0</v>
      </c>
    </row>
    <row r="14" spans="1:7" ht="15.75" x14ac:dyDescent="0.25">
      <c r="A14" s="6" t="s">
        <v>36</v>
      </c>
      <c r="B14" s="7">
        <v>0</v>
      </c>
      <c r="C14" s="53">
        <f t="shared" si="0"/>
        <v>0</v>
      </c>
      <c r="D14" s="7">
        <v>0</v>
      </c>
      <c r="E14" s="7">
        <v>7015788</v>
      </c>
      <c r="F14" s="7">
        <v>0</v>
      </c>
    </row>
    <row r="15" spans="1:7" ht="15.75" x14ac:dyDescent="0.25">
      <c r="A15" s="6" t="s">
        <v>65</v>
      </c>
      <c r="B15" s="7">
        <v>0</v>
      </c>
      <c r="C15" s="53">
        <f t="shared" si="0"/>
        <v>0</v>
      </c>
      <c r="D15" s="7">
        <v>0</v>
      </c>
      <c r="E15" s="7">
        <v>7015788</v>
      </c>
      <c r="F15" s="7">
        <v>0</v>
      </c>
    </row>
    <row r="16" spans="1:7" ht="15.75" x14ac:dyDescent="0.25">
      <c r="A16" s="6" t="s">
        <v>38</v>
      </c>
      <c r="B16" s="7">
        <v>1443479</v>
      </c>
      <c r="C16" s="53">
        <f t="shared" si="0"/>
        <v>434386</v>
      </c>
      <c r="D16" s="7">
        <v>1877865</v>
      </c>
      <c r="E16" s="7">
        <v>0</v>
      </c>
      <c r="F16" s="7">
        <v>0</v>
      </c>
    </row>
    <row r="17" spans="1:6" ht="15.75" x14ac:dyDescent="0.25">
      <c r="A17" s="6" t="s">
        <v>70</v>
      </c>
      <c r="B17" s="7">
        <v>0</v>
      </c>
      <c r="C17" s="53">
        <f t="shared" si="0"/>
        <v>0</v>
      </c>
      <c r="D17" s="7">
        <v>0</v>
      </c>
      <c r="E17" s="7">
        <v>5261841</v>
      </c>
      <c r="F17" s="7">
        <v>0</v>
      </c>
    </row>
    <row r="18" spans="1:6" ht="15.75" x14ac:dyDescent="0.25">
      <c r="A18" s="9" t="s">
        <v>9</v>
      </c>
      <c r="B18" s="10">
        <v>12782227</v>
      </c>
      <c r="C18" s="10">
        <f>SUM(C6:C17)</f>
        <v>2802363</v>
      </c>
      <c r="D18" s="10">
        <f>SUM(D6:D17)</f>
        <v>15584590</v>
      </c>
      <c r="E18" s="10">
        <f>SUM(E6:E17)</f>
        <v>52618410</v>
      </c>
      <c r="F18" s="10">
        <f>SUM(F6:F17)</f>
        <v>0</v>
      </c>
    </row>
  </sheetData>
  <mergeCells count="2">
    <mergeCell ref="D1:F1"/>
    <mergeCell ref="A3:F3"/>
  </mergeCells>
  <pageMargins left="0.7" right="0.7" top="0.75" bottom="0.75" header="0.3" footer="0.3"/>
  <pageSetup paperSize="9" scale="95" fitToHeight="0" orientation="landscape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theme="0" tint="-0.499984740745262"/>
    <pageSetUpPr fitToPage="1"/>
  </sheetPr>
  <dimension ref="A1:F14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74.85546875" style="2" customWidth="1"/>
    <col min="2" max="2" width="14.42578125" style="2" customWidth="1"/>
    <col min="3" max="3" width="21.42578125" style="2" customWidth="1"/>
    <col min="4" max="4" width="14.42578125" style="2" customWidth="1"/>
    <col min="5" max="5" width="14.5703125" style="2" customWidth="1"/>
    <col min="6" max="6" width="17.85546875" style="2" customWidth="1"/>
    <col min="7" max="8" width="0" style="2" hidden="1" customWidth="1"/>
    <col min="9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98</v>
      </c>
    </row>
    <row r="3" spans="1:6" ht="81" customHeight="1" x14ac:dyDescent="0.25">
      <c r="A3" s="69" t="s">
        <v>99</v>
      </c>
      <c r="B3" s="65"/>
      <c r="C3" s="65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31.5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49</v>
      </c>
      <c r="B6" s="7">
        <v>0</v>
      </c>
      <c r="C6" s="7">
        <f>D6-B6</f>
        <v>0</v>
      </c>
      <c r="D6" s="7">
        <v>0</v>
      </c>
      <c r="E6" s="7">
        <v>2611894</v>
      </c>
      <c r="F6" s="7">
        <v>0</v>
      </c>
    </row>
    <row r="7" spans="1:6" ht="15.75" x14ac:dyDescent="0.25">
      <c r="A7" s="6" t="s">
        <v>7</v>
      </c>
      <c r="B7" s="7">
        <v>3400455</v>
      </c>
      <c r="C7" s="7">
        <f t="shared" ref="C7:C13" si="0">D7-B7</f>
        <v>-784697</v>
      </c>
      <c r="D7" s="7">
        <v>2615758</v>
      </c>
      <c r="E7" s="7">
        <v>0</v>
      </c>
      <c r="F7" s="7">
        <v>0</v>
      </c>
    </row>
    <row r="8" spans="1:6" ht="31.5" x14ac:dyDescent="0.25">
      <c r="A8" s="6" t="s">
        <v>22</v>
      </c>
      <c r="B8" s="7">
        <v>3400455</v>
      </c>
      <c r="C8" s="7">
        <f t="shared" si="0"/>
        <v>-784697</v>
      </c>
      <c r="D8" s="7">
        <v>2615758</v>
      </c>
      <c r="E8" s="7">
        <v>0</v>
      </c>
      <c r="F8" s="7">
        <v>0</v>
      </c>
    </row>
    <row r="9" spans="1:6" ht="15.75" x14ac:dyDescent="0.25">
      <c r="A9" s="6" t="s">
        <v>45</v>
      </c>
      <c r="B9" s="7">
        <v>0</v>
      </c>
      <c r="C9" s="7">
        <f t="shared" si="0"/>
        <v>0</v>
      </c>
      <c r="D9" s="7">
        <v>0</v>
      </c>
      <c r="E9" s="7">
        <v>2611894</v>
      </c>
      <c r="F9" s="7">
        <v>0</v>
      </c>
    </row>
    <row r="10" spans="1:6" ht="15.75" x14ac:dyDescent="0.25">
      <c r="A10" s="6" t="s">
        <v>41</v>
      </c>
      <c r="B10" s="7">
        <v>3400455</v>
      </c>
      <c r="C10" s="7">
        <f t="shared" si="0"/>
        <v>-784697</v>
      </c>
      <c r="D10" s="7">
        <v>2615758</v>
      </c>
      <c r="E10" s="7">
        <v>0</v>
      </c>
      <c r="F10" s="7">
        <v>0</v>
      </c>
    </row>
    <row r="11" spans="1:6" ht="15.75" x14ac:dyDescent="0.25">
      <c r="A11" s="6" t="s">
        <v>100</v>
      </c>
      <c r="B11" s="7">
        <v>3400454</v>
      </c>
      <c r="C11" s="7">
        <f t="shared" si="0"/>
        <v>-784697</v>
      </c>
      <c r="D11" s="7">
        <v>2615757</v>
      </c>
      <c r="E11" s="7">
        <v>0</v>
      </c>
      <c r="F11" s="7">
        <v>0</v>
      </c>
    </row>
    <row r="12" spans="1:6" ht="15.75" x14ac:dyDescent="0.25">
      <c r="A12" s="6" t="s">
        <v>78</v>
      </c>
      <c r="B12" s="7">
        <v>0</v>
      </c>
      <c r="C12" s="7">
        <f t="shared" si="0"/>
        <v>0</v>
      </c>
      <c r="D12" s="7">
        <v>0</v>
      </c>
      <c r="E12" s="7">
        <v>2611894</v>
      </c>
      <c r="F12" s="7">
        <v>0</v>
      </c>
    </row>
    <row r="13" spans="1:6" ht="15.75" x14ac:dyDescent="0.25">
      <c r="A13" s="6" t="s">
        <v>101</v>
      </c>
      <c r="B13" s="7">
        <v>0</v>
      </c>
      <c r="C13" s="7">
        <f t="shared" si="0"/>
        <v>0</v>
      </c>
      <c r="D13" s="7">
        <v>0</v>
      </c>
      <c r="E13" s="7">
        <v>2611894</v>
      </c>
      <c r="F13" s="7">
        <v>0</v>
      </c>
    </row>
    <row r="14" spans="1:6" ht="15.75" x14ac:dyDescent="0.25">
      <c r="A14" s="9" t="s">
        <v>9</v>
      </c>
      <c r="B14" s="10">
        <v>13601819</v>
      </c>
      <c r="C14" s="10">
        <f t="shared" ref="C14:D14" si="1">SUM(C6:C13)</f>
        <v>-3138788</v>
      </c>
      <c r="D14" s="10">
        <f t="shared" si="1"/>
        <v>10463031</v>
      </c>
      <c r="E14" s="10">
        <f>SUM(E6:E13)</f>
        <v>10447576</v>
      </c>
      <c r="F14" s="10">
        <f>SUM(F6:F13)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83" fitToHeight="0" orientation="landscape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52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2" width="25.28515625" style="2" customWidth="1"/>
    <col min="3" max="3" width="21.85546875" style="2" customWidth="1"/>
    <col min="4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1"/>
      <c r="C1" s="1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115</v>
      </c>
    </row>
    <row r="3" spans="1:6" ht="62.25" customHeight="1" x14ac:dyDescent="0.25">
      <c r="A3" s="69" t="s">
        <v>116</v>
      </c>
      <c r="B3" s="69"/>
      <c r="C3" s="69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5</v>
      </c>
      <c r="B6" s="7">
        <v>58680000</v>
      </c>
      <c r="C6" s="53">
        <f>D6-B6</f>
        <v>0</v>
      </c>
      <c r="D6" s="7">
        <v>58680000</v>
      </c>
      <c r="E6" s="7">
        <v>0</v>
      </c>
      <c r="F6" s="7">
        <v>0</v>
      </c>
    </row>
    <row r="7" spans="1:6" ht="15.75" x14ac:dyDescent="0.25">
      <c r="A7" s="6" t="s">
        <v>52</v>
      </c>
      <c r="B7" s="7">
        <v>2300000</v>
      </c>
      <c r="C7" s="53">
        <f>D7-B7</f>
        <v>-2300000</v>
      </c>
      <c r="D7" s="7">
        <v>0</v>
      </c>
      <c r="E7" s="7"/>
      <c r="F7" s="7"/>
    </row>
    <row r="8" spans="1:6" ht="31.5" x14ac:dyDescent="0.25">
      <c r="A8" s="6" t="s">
        <v>81</v>
      </c>
      <c r="B8" s="7">
        <v>0</v>
      </c>
      <c r="C8" s="53">
        <f t="shared" ref="C8:C20" si="0">D8-B8</f>
        <v>2300000</v>
      </c>
      <c r="D8" s="7">
        <v>2300000</v>
      </c>
      <c r="E8" s="7">
        <v>0</v>
      </c>
      <c r="F8" s="7">
        <v>0</v>
      </c>
    </row>
    <row r="9" spans="1:6" ht="15.75" x14ac:dyDescent="0.25">
      <c r="A9" s="6" t="s">
        <v>30</v>
      </c>
      <c r="B9" s="7">
        <v>2300000</v>
      </c>
      <c r="C9" s="53">
        <f t="shared" si="0"/>
        <v>0</v>
      </c>
      <c r="D9" s="7">
        <v>2300000</v>
      </c>
      <c r="E9" s="7">
        <v>0</v>
      </c>
      <c r="F9" s="7">
        <v>0</v>
      </c>
    </row>
    <row r="10" spans="1:6" ht="31.5" x14ac:dyDescent="0.25">
      <c r="A10" s="6" t="s">
        <v>83</v>
      </c>
      <c r="B10" s="7">
        <v>0</v>
      </c>
      <c r="C10" s="53">
        <f t="shared" si="0"/>
        <v>12000000</v>
      </c>
      <c r="D10" s="7">
        <v>12000000</v>
      </c>
      <c r="E10" s="7">
        <v>0</v>
      </c>
      <c r="F10" s="7">
        <v>0</v>
      </c>
    </row>
    <row r="11" spans="1:6" ht="31.5" x14ac:dyDescent="0.25">
      <c r="A11" s="6" t="s">
        <v>74</v>
      </c>
      <c r="B11" s="7">
        <v>0</v>
      </c>
      <c r="C11" s="53">
        <f t="shared" si="0"/>
        <v>13000000</v>
      </c>
      <c r="D11" s="7">
        <v>13000000</v>
      </c>
      <c r="E11" s="7">
        <v>0</v>
      </c>
      <c r="F11" s="7">
        <v>0</v>
      </c>
    </row>
    <row r="12" spans="1:6" ht="15.75" x14ac:dyDescent="0.25">
      <c r="A12" s="6" t="s">
        <v>56</v>
      </c>
      <c r="B12" s="7">
        <v>2300000</v>
      </c>
      <c r="C12" s="53">
        <f t="shared" si="0"/>
        <v>0</v>
      </c>
      <c r="D12" s="7">
        <v>2300000</v>
      </c>
      <c r="E12" s="7">
        <v>0</v>
      </c>
      <c r="F12" s="7">
        <v>0</v>
      </c>
    </row>
    <row r="13" spans="1:6" ht="31.5" x14ac:dyDescent="0.25">
      <c r="A13" s="6" t="s">
        <v>84</v>
      </c>
      <c r="B13" s="7">
        <v>2300000</v>
      </c>
      <c r="C13" s="53">
        <f t="shared" si="0"/>
        <v>0</v>
      </c>
      <c r="D13" s="7">
        <v>2300000</v>
      </c>
      <c r="E13" s="7">
        <v>0</v>
      </c>
      <c r="F13" s="7">
        <v>0</v>
      </c>
    </row>
    <row r="14" spans="1:6" ht="15.75" x14ac:dyDescent="0.25">
      <c r="A14" s="6" t="s">
        <v>40</v>
      </c>
      <c r="B14" s="7">
        <v>0</v>
      </c>
      <c r="C14" s="53">
        <f t="shared" si="0"/>
        <v>12000000</v>
      </c>
      <c r="D14" s="7">
        <v>12000000</v>
      </c>
      <c r="E14" s="7">
        <v>0</v>
      </c>
      <c r="F14" s="7">
        <v>0</v>
      </c>
    </row>
    <row r="15" spans="1:6" ht="15.75" x14ac:dyDescent="0.25">
      <c r="A15" s="6" t="s">
        <v>60</v>
      </c>
      <c r="B15" s="7">
        <v>0</v>
      </c>
      <c r="C15" s="53">
        <f t="shared" si="0"/>
        <v>12000000</v>
      </c>
      <c r="D15" s="7">
        <v>12000000</v>
      </c>
      <c r="E15" s="7">
        <v>0</v>
      </c>
      <c r="F15" s="7">
        <v>0</v>
      </c>
    </row>
    <row r="16" spans="1:6" ht="15.75" x14ac:dyDescent="0.25">
      <c r="A16" s="6" t="s">
        <v>61</v>
      </c>
      <c r="B16" s="7">
        <v>2300000</v>
      </c>
      <c r="C16" s="53">
        <f t="shared" si="0"/>
        <v>0</v>
      </c>
      <c r="D16" s="7">
        <v>2300000</v>
      </c>
      <c r="E16" s="7">
        <v>0</v>
      </c>
      <c r="F16" s="7">
        <v>0</v>
      </c>
    </row>
    <row r="17" spans="1:6" ht="15.75" x14ac:dyDescent="0.25">
      <c r="A17" s="6" t="s">
        <v>36</v>
      </c>
      <c r="B17" s="7">
        <v>0</v>
      </c>
      <c r="C17" s="53">
        <f t="shared" si="0"/>
        <v>12000000</v>
      </c>
      <c r="D17" s="7">
        <v>12000000</v>
      </c>
      <c r="E17" s="7">
        <v>0</v>
      </c>
      <c r="F17" s="7">
        <v>0</v>
      </c>
    </row>
    <row r="18" spans="1:6" ht="31.5" x14ac:dyDescent="0.25">
      <c r="A18" s="6" t="s">
        <v>42</v>
      </c>
      <c r="B18" s="7">
        <v>2300000</v>
      </c>
      <c r="C18" s="53">
        <f t="shared" si="0"/>
        <v>0</v>
      </c>
      <c r="D18" s="7">
        <v>2300000</v>
      </c>
      <c r="E18" s="7">
        <v>0</v>
      </c>
      <c r="F18" s="7">
        <v>0</v>
      </c>
    </row>
    <row r="19" spans="1:6" ht="15.75" x14ac:dyDescent="0.25">
      <c r="A19" s="6" t="s">
        <v>38</v>
      </c>
      <c r="B19" s="7">
        <v>2300000</v>
      </c>
      <c r="C19" s="53">
        <f t="shared" si="0"/>
        <v>0</v>
      </c>
      <c r="D19" s="7">
        <v>2300000</v>
      </c>
      <c r="E19" s="7">
        <v>0</v>
      </c>
      <c r="F19" s="7">
        <v>0</v>
      </c>
    </row>
    <row r="20" spans="1:6" ht="15.75" x14ac:dyDescent="0.25">
      <c r="A20" s="6" t="s">
        <v>68</v>
      </c>
      <c r="B20" s="7">
        <v>0</v>
      </c>
      <c r="C20" s="53">
        <f t="shared" si="0"/>
        <v>12000000</v>
      </c>
      <c r="D20" s="7">
        <v>12000000</v>
      </c>
      <c r="E20" s="7">
        <v>0</v>
      </c>
      <c r="F20" s="7">
        <v>0</v>
      </c>
    </row>
    <row r="21" spans="1:6" ht="15" customHeight="1" x14ac:dyDescent="0.25">
      <c r="A21" s="9" t="s">
        <v>9</v>
      </c>
      <c r="B21" s="10">
        <f>SUM(B6:B20)</f>
        <v>74780000</v>
      </c>
      <c r="C21" s="10">
        <f>SUM(C6:C20)</f>
        <v>73000000</v>
      </c>
      <c r="D21" s="10">
        <f>SUM(D6:D20)</f>
        <v>147780000</v>
      </c>
      <c r="E21" s="10">
        <f>SUM(E6:E20)</f>
        <v>0</v>
      </c>
      <c r="F21" s="10">
        <f>SUM(F6:F20)</f>
        <v>0</v>
      </c>
    </row>
    <row r="22" spans="1:6" ht="15" customHeight="1" x14ac:dyDescent="0.25"/>
    <row r="23" spans="1:6" ht="15" customHeight="1" x14ac:dyDescent="0.25"/>
    <row r="24" spans="1:6" ht="15" customHeight="1" x14ac:dyDescent="0.25"/>
    <row r="25" spans="1:6" ht="15" customHeight="1" x14ac:dyDescent="0.25"/>
    <row r="26" spans="1:6" ht="15" customHeight="1" x14ac:dyDescent="0.25"/>
    <row r="27" spans="1:6" ht="15" customHeight="1" x14ac:dyDescent="0.25"/>
    <row r="28" spans="1:6" ht="15" customHeight="1" x14ac:dyDescent="0.25"/>
    <row r="29" spans="1:6" ht="1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9.5" customHeight="1" x14ac:dyDescent="0.25"/>
  </sheetData>
  <mergeCells count="2">
    <mergeCell ref="D1:F1"/>
    <mergeCell ref="A3:F3"/>
  </mergeCells>
  <pageMargins left="0.48" right="0.17" top="0.75" bottom="0.75" header="0.3" footer="0.3"/>
  <pageSetup paperSize="9" scale="91" fitToHeight="0" orientation="landscape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40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2" width="16" style="2" customWidth="1"/>
    <col min="3" max="3" width="17.5703125" style="2" customWidth="1"/>
    <col min="4" max="4" width="19.85546875" style="2" customWidth="1"/>
    <col min="5" max="5" width="16.71093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1"/>
      <c r="C1" s="1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117</v>
      </c>
    </row>
    <row r="3" spans="1:6" ht="128.25" customHeight="1" x14ac:dyDescent="0.25">
      <c r="A3" s="69" t="s">
        <v>118</v>
      </c>
      <c r="B3" s="69"/>
      <c r="C3" s="69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2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5</v>
      </c>
      <c r="B6" s="7">
        <v>0</v>
      </c>
      <c r="C6" s="53">
        <f>D6-B6</f>
        <v>11146248</v>
      </c>
      <c r="D6" s="7">
        <v>11146248</v>
      </c>
      <c r="E6" s="7">
        <v>0</v>
      </c>
      <c r="F6" s="7">
        <v>0</v>
      </c>
    </row>
    <row r="7" spans="1:6" ht="15.75" x14ac:dyDescent="0.25">
      <c r="A7" s="6" t="s">
        <v>36</v>
      </c>
      <c r="B7" s="7">
        <v>6463064</v>
      </c>
      <c r="C7" s="53">
        <f t="shared" ref="C7:C8" si="0">D7-B7</f>
        <v>0</v>
      </c>
      <c r="D7" s="7">
        <v>6463064</v>
      </c>
      <c r="E7" s="7">
        <v>0</v>
      </c>
      <c r="F7" s="7">
        <v>0</v>
      </c>
    </row>
    <row r="8" spans="1:6" ht="15.75" x14ac:dyDescent="0.25">
      <c r="A8" s="6" t="s">
        <v>66</v>
      </c>
      <c r="B8" s="7">
        <v>0</v>
      </c>
      <c r="C8" s="53">
        <f t="shared" si="0"/>
        <v>4275000</v>
      </c>
      <c r="D8" s="7">
        <v>4275000</v>
      </c>
      <c r="E8" s="7">
        <v>0</v>
      </c>
      <c r="F8" s="7">
        <v>0</v>
      </c>
    </row>
    <row r="9" spans="1:6" ht="15" customHeight="1" x14ac:dyDescent="0.25">
      <c r="A9" s="9" t="s">
        <v>9</v>
      </c>
      <c r="B9" s="10">
        <f t="shared" ref="B9:F9" si="1">SUM(B6:B8)</f>
        <v>6463064</v>
      </c>
      <c r="C9" s="10">
        <f t="shared" si="1"/>
        <v>15421248</v>
      </c>
      <c r="D9" s="10">
        <f t="shared" si="1"/>
        <v>21884312</v>
      </c>
      <c r="E9" s="10">
        <f t="shared" si="1"/>
        <v>0</v>
      </c>
      <c r="F9" s="10">
        <f t="shared" si="1"/>
        <v>0</v>
      </c>
    </row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2">
    <mergeCell ref="D1:F1"/>
    <mergeCell ref="A3:F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39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62"/>
      <c r="C1" s="62"/>
      <c r="D1" s="62"/>
    </row>
    <row r="2" spans="1:4" ht="23.25" customHeight="1" x14ac:dyDescent="0.25">
      <c r="A2" s="1"/>
      <c r="B2" s="1"/>
      <c r="C2" s="3"/>
      <c r="D2" s="38" t="s">
        <v>119</v>
      </c>
    </row>
    <row r="3" spans="1:4" ht="128.25" customHeight="1" x14ac:dyDescent="0.25">
      <c r="A3" s="69" t="s">
        <v>120</v>
      </c>
      <c r="B3" s="65"/>
      <c r="C3" s="65"/>
      <c r="D3" s="65"/>
    </row>
    <row r="4" spans="1:4" ht="20.25" customHeight="1" x14ac:dyDescent="0.25">
      <c r="A4" s="1"/>
      <c r="B4" s="1"/>
      <c r="C4" s="4"/>
      <c r="D4" s="4" t="s">
        <v>0</v>
      </c>
    </row>
    <row r="5" spans="1:4" ht="42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.75" x14ac:dyDescent="0.25">
      <c r="A6" s="6" t="s">
        <v>50</v>
      </c>
      <c r="B6" s="7">
        <v>1543090</v>
      </c>
      <c r="C6" s="7">
        <v>51775740</v>
      </c>
      <c r="D6" s="7">
        <v>0</v>
      </c>
    </row>
    <row r="7" spans="1:4" ht="31.5" x14ac:dyDescent="0.25">
      <c r="A7" s="6" t="s">
        <v>87</v>
      </c>
      <c r="B7" s="7">
        <v>0</v>
      </c>
      <c r="C7" s="7">
        <v>36579810</v>
      </c>
      <c r="D7" s="7">
        <v>0</v>
      </c>
    </row>
    <row r="8" spans="1:4" ht="15" customHeight="1" x14ac:dyDescent="0.25">
      <c r="A8" s="9" t="s">
        <v>9</v>
      </c>
      <c r="B8" s="10">
        <f>SUM(B6:B7)</f>
        <v>1543090</v>
      </c>
      <c r="C8" s="10">
        <f t="shared" ref="C8:D8" si="0">SUM(C6:C7)</f>
        <v>88355550</v>
      </c>
      <c r="D8" s="10">
        <f t="shared" si="0"/>
        <v>0</v>
      </c>
    </row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D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theme="0" tint="-0.499984740745262"/>
  </sheetPr>
  <dimension ref="A1:F3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1.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102</v>
      </c>
    </row>
    <row r="3" spans="1:6" ht="32.25" customHeight="1" x14ac:dyDescent="0.25">
      <c r="A3" s="65" t="s">
        <v>122</v>
      </c>
      <c r="B3" s="65"/>
      <c r="C3" s="65"/>
      <c r="D3" s="65"/>
      <c r="E3" s="65"/>
      <c r="F3" s="65"/>
    </row>
    <row r="4" spans="1:6" ht="16.5" customHeight="1" x14ac:dyDescent="0.25">
      <c r="A4" s="1"/>
      <c r="B4" s="1"/>
      <c r="C4" s="1"/>
      <c r="D4" s="1"/>
      <c r="E4" s="17"/>
      <c r="F4" s="17" t="s">
        <v>0</v>
      </c>
    </row>
    <row r="5" spans="1:6" ht="36.75" customHeight="1" x14ac:dyDescent="0.25">
      <c r="A5" s="18" t="s">
        <v>1</v>
      </c>
      <c r="B5" s="18" t="s">
        <v>2</v>
      </c>
      <c r="C5" s="46" t="s">
        <v>124</v>
      </c>
      <c r="D5" s="18" t="s">
        <v>2</v>
      </c>
      <c r="E5" s="18" t="s">
        <v>3</v>
      </c>
      <c r="F5" s="18" t="s">
        <v>4</v>
      </c>
    </row>
    <row r="6" spans="1:6" ht="15" customHeight="1" x14ac:dyDescent="0.25">
      <c r="A6" s="19" t="s">
        <v>5</v>
      </c>
      <c r="B6" s="20">
        <v>3600914876.98</v>
      </c>
      <c r="C6" s="20">
        <f>D6-B6</f>
        <v>383901966</v>
      </c>
      <c r="D6" s="20">
        <v>3984816842.98</v>
      </c>
      <c r="E6" s="21">
        <v>3221270943</v>
      </c>
      <c r="F6" s="21">
        <v>3221270943</v>
      </c>
    </row>
    <row r="7" spans="1:6" ht="15" customHeight="1" x14ac:dyDescent="0.25">
      <c r="A7" s="19" t="s">
        <v>6</v>
      </c>
      <c r="B7" s="20">
        <v>522796262</v>
      </c>
      <c r="C7" s="20">
        <f t="shared" ref="C7:C37" si="0">D7-B7</f>
        <v>1538362</v>
      </c>
      <c r="D7" s="20">
        <v>524334624</v>
      </c>
      <c r="E7" s="21">
        <v>467614593</v>
      </c>
      <c r="F7" s="21">
        <v>467614593</v>
      </c>
    </row>
    <row r="8" spans="1:6" ht="15" customHeight="1" x14ac:dyDescent="0.25">
      <c r="A8" s="19" t="s">
        <v>49</v>
      </c>
      <c r="B8" s="20">
        <v>409171436</v>
      </c>
      <c r="C8" s="20">
        <f t="shared" si="0"/>
        <v>7266725</v>
      </c>
      <c r="D8" s="20">
        <v>416438161</v>
      </c>
      <c r="E8" s="21">
        <v>363767317</v>
      </c>
      <c r="F8" s="21">
        <v>363767317</v>
      </c>
    </row>
    <row r="9" spans="1:6" ht="15" customHeight="1" x14ac:dyDescent="0.25">
      <c r="A9" s="19" t="s">
        <v>50</v>
      </c>
      <c r="B9" s="20">
        <v>131923088</v>
      </c>
      <c r="C9" s="20">
        <f t="shared" si="0"/>
        <v>5511693</v>
      </c>
      <c r="D9" s="20">
        <v>137434781</v>
      </c>
      <c r="E9" s="21">
        <v>118018721</v>
      </c>
      <c r="F9" s="21">
        <v>118018721</v>
      </c>
    </row>
    <row r="10" spans="1:6" ht="15" customHeight="1" x14ac:dyDescent="0.25">
      <c r="A10" s="19" t="s">
        <v>51</v>
      </c>
      <c r="B10" s="20">
        <v>106161347</v>
      </c>
      <c r="C10" s="20">
        <f t="shared" si="0"/>
        <v>1922932</v>
      </c>
      <c r="D10" s="20">
        <v>108084279</v>
      </c>
      <c r="E10" s="21">
        <v>94939884</v>
      </c>
      <c r="F10" s="21">
        <v>94939884</v>
      </c>
    </row>
    <row r="11" spans="1:6" ht="15" customHeight="1" x14ac:dyDescent="0.25">
      <c r="A11" s="19" t="s">
        <v>52</v>
      </c>
      <c r="B11" s="20">
        <v>150545374</v>
      </c>
      <c r="C11" s="20">
        <f t="shared" si="0"/>
        <v>7383433</v>
      </c>
      <c r="D11" s="20">
        <v>157928807</v>
      </c>
      <c r="E11" s="21">
        <v>134644606</v>
      </c>
      <c r="F11" s="21">
        <v>134644606</v>
      </c>
    </row>
    <row r="12" spans="1:6" ht="15" customHeight="1" x14ac:dyDescent="0.25">
      <c r="A12" s="19" t="s">
        <v>30</v>
      </c>
      <c r="B12" s="20">
        <v>754254821</v>
      </c>
      <c r="C12" s="20">
        <f t="shared" si="0"/>
        <v>0</v>
      </c>
      <c r="D12" s="20">
        <v>754254821</v>
      </c>
      <c r="E12" s="21">
        <v>673923798</v>
      </c>
      <c r="F12" s="21">
        <v>673923798</v>
      </c>
    </row>
    <row r="13" spans="1:6" ht="15" customHeight="1" x14ac:dyDescent="0.25">
      <c r="A13" s="19" t="s">
        <v>53</v>
      </c>
      <c r="B13" s="20">
        <v>172638433</v>
      </c>
      <c r="C13" s="20">
        <f t="shared" si="0"/>
        <v>3374610</v>
      </c>
      <c r="D13" s="20">
        <v>176013043</v>
      </c>
      <c r="E13" s="21">
        <v>154468834</v>
      </c>
      <c r="F13" s="21">
        <v>154468834</v>
      </c>
    </row>
    <row r="14" spans="1:6" ht="15" customHeight="1" x14ac:dyDescent="0.25">
      <c r="A14" s="19" t="s">
        <v>54</v>
      </c>
      <c r="B14" s="20">
        <v>104555653</v>
      </c>
      <c r="C14" s="20">
        <f t="shared" si="0"/>
        <v>2736165</v>
      </c>
      <c r="D14" s="20">
        <v>107291818</v>
      </c>
      <c r="E14" s="21">
        <v>93469562</v>
      </c>
      <c r="F14" s="21">
        <v>93469562</v>
      </c>
    </row>
    <row r="15" spans="1:6" ht="15" customHeight="1" x14ac:dyDescent="0.25">
      <c r="A15" s="19" t="s">
        <v>31</v>
      </c>
      <c r="B15" s="20">
        <v>156106856</v>
      </c>
      <c r="C15" s="20">
        <f t="shared" si="0"/>
        <v>1217439</v>
      </c>
      <c r="D15" s="20">
        <v>157324295</v>
      </c>
      <c r="E15" s="21">
        <v>139735074</v>
      </c>
      <c r="F15" s="21">
        <v>139735074</v>
      </c>
    </row>
    <row r="16" spans="1:6" ht="15" customHeight="1" x14ac:dyDescent="0.25">
      <c r="A16" s="19" t="s">
        <v>55</v>
      </c>
      <c r="B16" s="20">
        <v>442170991</v>
      </c>
      <c r="C16" s="20">
        <f t="shared" si="0"/>
        <v>10471938</v>
      </c>
      <c r="D16" s="20">
        <v>452642929</v>
      </c>
      <c r="E16" s="21">
        <v>395864856</v>
      </c>
      <c r="F16" s="21">
        <v>395864856</v>
      </c>
    </row>
    <row r="17" spans="1:6" ht="15" customHeight="1" x14ac:dyDescent="0.25">
      <c r="A17" s="19" t="s">
        <v>56</v>
      </c>
      <c r="B17" s="20">
        <v>77147356</v>
      </c>
      <c r="C17" s="20">
        <f t="shared" si="0"/>
        <v>0</v>
      </c>
      <c r="D17" s="20">
        <v>77147356</v>
      </c>
      <c r="E17" s="21">
        <v>68869626</v>
      </c>
      <c r="F17" s="21">
        <v>68869626</v>
      </c>
    </row>
    <row r="18" spans="1:6" ht="15" customHeight="1" x14ac:dyDescent="0.25">
      <c r="A18" s="19" t="s">
        <v>7</v>
      </c>
      <c r="B18" s="20">
        <v>261844492</v>
      </c>
      <c r="C18" s="20">
        <f t="shared" si="0"/>
        <v>597808</v>
      </c>
      <c r="D18" s="20">
        <v>262442300</v>
      </c>
      <c r="E18" s="21">
        <v>234069359</v>
      </c>
      <c r="F18" s="21">
        <v>234069359</v>
      </c>
    </row>
    <row r="19" spans="1:6" ht="15" customHeight="1" x14ac:dyDescent="0.25">
      <c r="A19" s="19" t="s">
        <v>57</v>
      </c>
      <c r="B19" s="20">
        <v>109989569</v>
      </c>
      <c r="C19" s="20">
        <f t="shared" si="0"/>
        <v>7892185</v>
      </c>
      <c r="D19" s="20">
        <v>117881754</v>
      </c>
      <c r="E19" s="21">
        <v>97239395</v>
      </c>
      <c r="F19" s="21">
        <v>97239395</v>
      </c>
    </row>
    <row r="20" spans="1:6" ht="15" customHeight="1" x14ac:dyDescent="0.25">
      <c r="A20" s="19" t="s">
        <v>58</v>
      </c>
      <c r="B20" s="20">
        <v>247558586</v>
      </c>
      <c r="C20" s="20">
        <f t="shared" si="0"/>
        <v>6521652</v>
      </c>
      <c r="D20" s="20">
        <v>254080238</v>
      </c>
      <c r="E20" s="21">
        <v>221154757</v>
      </c>
      <c r="F20" s="21">
        <v>221154757</v>
      </c>
    </row>
    <row r="21" spans="1:6" ht="15" customHeight="1" x14ac:dyDescent="0.25">
      <c r="A21" s="19" t="s">
        <v>59</v>
      </c>
      <c r="B21" s="20">
        <v>108528779</v>
      </c>
      <c r="C21" s="20">
        <f t="shared" si="0"/>
        <v>4654476</v>
      </c>
      <c r="D21" s="20">
        <v>113183255</v>
      </c>
      <c r="E21" s="21">
        <v>97309993</v>
      </c>
      <c r="F21" s="21">
        <v>97309993</v>
      </c>
    </row>
    <row r="22" spans="1:6" ht="15" customHeight="1" x14ac:dyDescent="0.25">
      <c r="A22" s="19" t="s">
        <v>40</v>
      </c>
      <c r="B22" s="20">
        <v>240595888</v>
      </c>
      <c r="C22" s="20">
        <f t="shared" si="0"/>
        <v>19356299</v>
      </c>
      <c r="D22" s="20">
        <v>259952187</v>
      </c>
      <c r="E22" s="21">
        <v>215633619</v>
      </c>
      <c r="F22" s="21">
        <v>215633619</v>
      </c>
    </row>
    <row r="23" spans="1:6" ht="15" customHeight="1" x14ac:dyDescent="0.25">
      <c r="A23" s="19" t="s">
        <v>60</v>
      </c>
      <c r="B23" s="20">
        <v>186841658</v>
      </c>
      <c r="C23" s="20">
        <f t="shared" si="0"/>
        <v>10438142</v>
      </c>
      <c r="D23" s="20">
        <v>197279800</v>
      </c>
      <c r="E23" s="21">
        <v>163100621</v>
      </c>
      <c r="F23" s="21">
        <v>163100621</v>
      </c>
    </row>
    <row r="24" spans="1:6" ht="15" customHeight="1" x14ac:dyDescent="0.25">
      <c r="A24" s="19" t="s">
        <v>61</v>
      </c>
      <c r="B24" s="20">
        <v>132772774</v>
      </c>
      <c r="C24" s="20">
        <f t="shared" si="0"/>
        <v>4496892</v>
      </c>
      <c r="D24" s="20">
        <v>137269666</v>
      </c>
      <c r="E24" s="21">
        <v>118950752</v>
      </c>
      <c r="F24" s="21">
        <v>118950752</v>
      </c>
    </row>
    <row r="25" spans="1:6" ht="15" customHeight="1" x14ac:dyDescent="0.25">
      <c r="A25" s="19" t="s">
        <v>62</v>
      </c>
      <c r="B25" s="20">
        <v>116231838</v>
      </c>
      <c r="C25" s="20">
        <f t="shared" si="0"/>
        <v>12251959</v>
      </c>
      <c r="D25" s="20">
        <v>128483797</v>
      </c>
      <c r="E25" s="21">
        <v>92106277</v>
      </c>
      <c r="F25" s="21">
        <v>92106277</v>
      </c>
    </row>
    <row r="26" spans="1:6" ht="15" customHeight="1" x14ac:dyDescent="0.25">
      <c r="A26" s="19" t="s">
        <v>63</v>
      </c>
      <c r="B26" s="20">
        <v>118584428</v>
      </c>
      <c r="C26" s="20">
        <f t="shared" si="0"/>
        <v>8642797</v>
      </c>
      <c r="D26" s="20">
        <v>127227225</v>
      </c>
      <c r="E26" s="21">
        <v>105786495</v>
      </c>
      <c r="F26" s="21">
        <v>105786495</v>
      </c>
    </row>
    <row r="27" spans="1:6" ht="15" customHeight="1" x14ac:dyDescent="0.25">
      <c r="A27" s="19" t="s">
        <v>64</v>
      </c>
      <c r="B27" s="20">
        <v>213082284</v>
      </c>
      <c r="C27" s="20">
        <f t="shared" si="0"/>
        <v>0</v>
      </c>
      <c r="D27" s="20">
        <v>213082284</v>
      </c>
      <c r="E27" s="21">
        <v>190749612</v>
      </c>
      <c r="F27" s="21">
        <v>190749612</v>
      </c>
    </row>
    <row r="28" spans="1:6" ht="15" customHeight="1" x14ac:dyDescent="0.25">
      <c r="A28" s="19" t="s">
        <v>36</v>
      </c>
      <c r="B28" s="20">
        <v>256267326</v>
      </c>
      <c r="C28" s="20">
        <f t="shared" si="0"/>
        <v>11732424</v>
      </c>
      <c r="D28" s="20">
        <v>267999750</v>
      </c>
      <c r="E28" s="21">
        <v>229611260</v>
      </c>
      <c r="F28" s="21">
        <v>229611260</v>
      </c>
    </row>
    <row r="29" spans="1:6" ht="15" customHeight="1" x14ac:dyDescent="0.25">
      <c r="A29" s="19" t="s">
        <v>65</v>
      </c>
      <c r="B29" s="20">
        <v>352218002</v>
      </c>
      <c r="C29" s="20">
        <f t="shared" si="0"/>
        <v>0</v>
      </c>
      <c r="D29" s="20">
        <v>352218002</v>
      </c>
      <c r="E29" s="21">
        <v>314972683</v>
      </c>
      <c r="F29" s="21">
        <v>314972683</v>
      </c>
    </row>
    <row r="30" spans="1:6" ht="15" customHeight="1" x14ac:dyDescent="0.25">
      <c r="A30" s="19" t="s">
        <v>66</v>
      </c>
      <c r="B30" s="20">
        <v>66826860</v>
      </c>
      <c r="C30" s="20">
        <f t="shared" si="0"/>
        <v>2826920</v>
      </c>
      <c r="D30" s="20">
        <v>69653780</v>
      </c>
      <c r="E30" s="21">
        <v>59689925</v>
      </c>
      <c r="F30" s="21">
        <v>59689925</v>
      </c>
    </row>
    <row r="31" spans="1:6" ht="15" customHeight="1" x14ac:dyDescent="0.25">
      <c r="A31" s="19" t="s">
        <v>67</v>
      </c>
      <c r="B31" s="20">
        <v>127299004</v>
      </c>
      <c r="C31" s="20">
        <f t="shared" si="0"/>
        <v>11440722</v>
      </c>
      <c r="D31" s="20">
        <v>138739726</v>
      </c>
      <c r="E31" s="21">
        <v>112464146</v>
      </c>
      <c r="F31" s="21">
        <v>112464146</v>
      </c>
    </row>
    <row r="32" spans="1:6" ht="15" customHeight="1" x14ac:dyDescent="0.25">
      <c r="A32" s="19" t="s">
        <v>14</v>
      </c>
      <c r="B32" s="20">
        <v>291325943</v>
      </c>
      <c r="C32" s="20">
        <f t="shared" si="0"/>
        <v>2660004</v>
      </c>
      <c r="D32" s="20">
        <v>293985947</v>
      </c>
      <c r="E32" s="21">
        <v>260604175</v>
      </c>
      <c r="F32" s="21">
        <v>260604175</v>
      </c>
    </row>
    <row r="33" spans="1:6" ht="15" customHeight="1" x14ac:dyDescent="0.25">
      <c r="A33" s="19" t="s">
        <v>38</v>
      </c>
      <c r="B33" s="20">
        <v>124152489</v>
      </c>
      <c r="C33" s="20">
        <f t="shared" si="0"/>
        <v>8403261</v>
      </c>
      <c r="D33" s="20">
        <v>132555750</v>
      </c>
      <c r="E33" s="21">
        <v>105542422</v>
      </c>
      <c r="F33" s="21">
        <v>105542422</v>
      </c>
    </row>
    <row r="34" spans="1:6" ht="15" customHeight="1" x14ac:dyDescent="0.25">
      <c r="A34" s="19" t="s">
        <v>68</v>
      </c>
      <c r="B34" s="20">
        <v>196146928</v>
      </c>
      <c r="C34" s="20">
        <f t="shared" si="0"/>
        <v>22667067</v>
      </c>
      <c r="D34" s="20">
        <v>218813995</v>
      </c>
      <c r="E34" s="21">
        <v>159590757</v>
      </c>
      <c r="F34" s="21">
        <v>159590757</v>
      </c>
    </row>
    <row r="35" spans="1:6" ht="15" customHeight="1" x14ac:dyDescent="0.25">
      <c r="A35" s="19" t="s">
        <v>69</v>
      </c>
      <c r="B35" s="20">
        <v>214935686</v>
      </c>
      <c r="C35" s="20">
        <f t="shared" si="0"/>
        <v>5996498</v>
      </c>
      <c r="D35" s="20">
        <v>220932184</v>
      </c>
      <c r="E35" s="21">
        <v>192519245</v>
      </c>
      <c r="F35" s="21">
        <v>192519245</v>
      </c>
    </row>
    <row r="36" spans="1:6" ht="15" customHeight="1" x14ac:dyDescent="0.25">
      <c r="A36" s="19" t="s">
        <v>70</v>
      </c>
      <c r="B36" s="20">
        <v>320994305</v>
      </c>
      <c r="C36" s="20">
        <f t="shared" si="0"/>
        <v>0</v>
      </c>
      <c r="D36" s="20">
        <v>320994305</v>
      </c>
      <c r="E36" s="21">
        <v>286744671</v>
      </c>
      <c r="F36" s="21">
        <v>286744671</v>
      </c>
    </row>
    <row r="37" spans="1:6" ht="15" customHeight="1" x14ac:dyDescent="0.25">
      <c r="A37" s="19" t="s">
        <v>8</v>
      </c>
      <c r="B37" s="20">
        <v>448201664.01999998</v>
      </c>
      <c r="C37" s="20">
        <f t="shared" si="0"/>
        <v>-84693590.909999967</v>
      </c>
      <c r="D37" s="20">
        <v>363508073.11000001</v>
      </c>
      <c r="E37" s="21">
        <v>0</v>
      </c>
      <c r="F37" s="21">
        <v>0</v>
      </c>
    </row>
    <row r="38" spans="1:6" ht="19.5" customHeight="1" x14ac:dyDescent="0.25">
      <c r="A38" s="9" t="s">
        <v>9</v>
      </c>
      <c r="B38" s="10">
        <f>SUM(B6:B37)</f>
        <v>10762784997</v>
      </c>
      <c r="C38" s="10">
        <f t="shared" ref="C38" si="1">SUM(C6:C37)</f>
        <v>481210778.09000003</v>
      </c>
      <c r="D38" s="10">
        <f>SUM(D6:D37)</f>
        <v>11243995775.09</v>
      </c>
      <c r="E38" s="10">
        <f>SUM(E6:E37)</f>
        <v>9184427978</v>
      </c>
      <c r="F38" s="10">
        <f>SUM(F6:F37)</f>
        <v>9184427978</v>
      </c>
    </row>
  </sheetData>
  <mergeCells count="2">
    <mergeCell ref="B1:F1"/>
    <mergeCell ref="A3:F3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theme="0" tint="-0.499984740745262"/>
  </sheetPr>
  <dimension ref="A1:F37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46.85546875" style="2" customWidth="1"/>
    <col min="2" max="2" width="18.5703125" style="2" customWidth="1"/>
    <col min="3" max="3" width="17.7109375" style="2" customWidth="1"/>
    <col min="4" max="4" width="18.42578125" style="2" customWidth="1"/>
    <col min="5" max="5" width="17.28515625" style="2" customWidth="1"/>
    <col min="6" max="6" width="17.85546875" style="2" customWidth="1"/>
    <col min="7" max="16384" width="9.140625" style="2"/>
  </cols>
  <sheetData>
    <row r="1" spans="1:6" ht="7.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103</v>
      </c>
    </row>
    <row r="3" spans="1:6" ht="63.6" customHeight="1" x14ac:dyDescent="0.25">
      <c r="A3" s="69" t="s">
        <v>104</v>
      </c>
      <c r="B3" s="65"/>
      <c r="C3" s="65"/>
      <c r="D3" s="65"/>
      <c r="E3" s="65"/>
      <c r="F3" s="65"/>
    </row>
    <row r="4" spans="1:6" ht="16.5" customHeight="1" x14ac:dyDescent="0.25">
      <c r="A4" s="1"/>
      <c r="B4" s="1"/>
      <c r="C4" s="1"/>
      <c r="D4" s="1"/>
      <c r="E4" s="4"/>
      <c r="F4" s="4" t="s">
        <v>0</v>
      </c>
    </row>
    <row r="5" spans="1:6" ht="40.5" customHeight="1" x14ac:dyDescent="0.25">
      <c r="A5" s="5" t="s">
        <v>1</v>
      </c>
      <c r="B5" s="5" t="s">
        <v>2</v>
      </c>
      <c r="C5" s="46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77561138</v>
      </c>
      <c r="C6" s="7">
        <f>D6-B6</f>
        <v>-22793429</v>
      </c>
      <c r="D6" s="7">
        <v>54767709</v>
      </c>
      <c r="E6" s="7">
        <v>77561138</v>
      </c>
      <c r="F6" s="7">
        <v>77561138</v>
      </c>
    </row>
    <row r="7" spans="1:6" ht="15" customHeight="1" x14ac:dyDescent="0.25">
      <c r="A7" s="6" t="s">
        <v>6</v>
      </c>
      <c r="B7" s="7">
        <v>8417358</v>
      </c>
      <c r="C7" s="7">
        <f t="shared" ref="C7:C36" si="0">D7-B7</f>
        <v>-2023338</v>
      </c>
      <c r="D7" s="7">
        <v>6394020</v>
      </c>
      <c r="E7" s="7">
        <v>8417358</v>
      </c>
      <c r="F7" s="7">
        <v>8417358</v>
      </c>
    </row>
    <row r="8" spans="1:6" ht="15" customHeight="1" x14ac:dyDescent="0.25">
      <c r="A8" s="6" t="s">
        <v>49</v>
      </c>
      <c r="B8" s="7">
        <v>3981284</v>
      </c>
      <c r="C8" s="7">
        <f t="shared" si="0"/>
        <v>-996396</v>
      </c>
      <c r="D8" s="7">
        <v>2984888</v>
      </c>
      <c r="E8" s="7">
        <v>3981284</v>
      </c>
      <c r="F8" s="7">
        <v>3981284</v>
      </c>
    </row>
    <row r="9" spans="1:6" ht="15" customHeight="1" x14ac:dyDescent="0.25">
      <c r="A9" s="6" t="s">
        <v>50</v>
      </c>
      <c r="B9" s="7">
        <v>2133130</v>
      </c>
      <c r="C9" s="7">
        <f t="shared" si="0"/>
        <v>-560911</v>
      </c>
      <c r="D9" s="7">
        <v>1572219</v>
      </c>
      <c r="E9" s="7">
        <v>2133130</v>
      </c>
      <c r="F9" s="7">
        <v>2133130</v>
      </c>
    </row>
    <row r="10" spans="1:6" ht="15" customHeight="1" x14ac:dyDescent="0.25">
      <c r="A10" s="6" t="s">
        <v>51</v>
      </c>
      <c r="B10" s="7">
        <v>1274804</v>
      </c>
      <c r="C10" s="7">
        <f t="shared" si="0"/>
        <v>73503</v>
      </c>
      <c r="D10" s="7">
        <v>1348307</v>
      </c>
      <c r="E10" s="7">
        <v>1274804</v>
      </c>
      <c r="F10" s="7">
        <v>1274804</v>
      </c>
    </row>
    <row r="11" spans="1:6" ht="15" customHeight="1" x14ac:dyDescent="0.25">
      <c r="A11" s="6" t="s">
        <v>52</v>
      </c>
      <c r="B11" s="7">
        <v>949939</v>
      </c>
      <c r="C11" s="7">
        <f t="shared" si="0"/>
        <v>-153064</v>
      </c>
      <c r="D11" s="7">
        <v>796875</v>
      </c>
      <c r="E11" s="7">
        <v>949939</v>
      </c>
      <c r="F11" s="7">
        <v>949939</v>
      </c>
    </row>
    <row r="12" spans="1:6" ht="15" customHeight="1" x14ac:dyDescent="0.25">
      <c r="A12" s="6" t="s">
        <v>30</v>
      </c>
      <c r="B12" s="7">
        <v>5967871</v>
      </c>
      <c r="C12" s="7">
        <f t="shared" si="0"/>
        <v>-992513</v>
      </c>
      <c r="D12" s="7">
        <v>4975358</v>
      </c>
      <c r="E12" s="7">
        <v>5967871</v>
      </c>
      <c r="F12" s="7">
        <v>5967871</v>
      </c>
    </row>
    <row r="13" spans="1:6" ht="15" customHeight="1" x14ac:dyDescent="0.25">
      <c r="A13" s="6" t="s">
        <v>53</v>
      </c>
      <c r="B13" s="7">
        <v>1620494</v>
      </c>
      <c r="C13" s="7">
        <f t="shared" si="0"/>
        <v>21548</v>
      </c>
      <c r="D13" s="7">
        <v>1642042</v>
      </c>
      <c r="E13" s="7">
        <v>1620494</v>
      </c>
      <c r="F13" s="7">
        <v>1620494</v>
      </c>
    </row>
    <row r="14" spans="1:6" ht="15" customHeight="1" x14ac:dyDescent="0.25">
      <c r="A14" s="6" t="s">
        <v>54</v>
      </c>
      <c r="B14" s="8">
        <v>642015</v>
      </c>
      <c r="C14" s="7">
        <f t="shared" si="0"/>
        <v>0</v>
      </c>
      <c r="D14" s="8">
        <v>642015</v>
      </c>
      <c r="E14" s="7">
        <v>642015</v>
      </c>
      <c r="F14" s="7">
        <v>642015</v>
      </c>
    </row>
    <row r="15" spans="1:6" ht="15" customHeight="1" x14ac:dyDescent="0.25">
      <c r="A15" s="6" t="s">
        <v>31</v>
      </c>
      <c r="B15" s="7">
        <v>1479905</v>
      </c>
      <c r="C15" s="7">
        <f t="shared" si="0"/>
        <v>-736950</v>
      </c>
      <c r="D15" s="7">
        <v>742955</v>
      </c>
      <c r="E15" s="7">
        <v>1479905</v>
      </c>
      <c r="F15" s="7">
        <v>1479905</v>
      </c>
    </row>
    <row r="16" spans="1:6" ht="15" customHeight="1" x14ac:dyDescent="0.25">
      <c r="A16" s="6" t="s">
        <v>55</v>
      </c>
      <c r="B16" s="7">
        <v>6598092</v>
      </c>
      <c r="C16" s="7">
        <f t="shared" si="0"/>
        <v>-2025717</v>
      </c>
      <c r="D16" s="7">
        <v>4572375</v>
      </c>
      <c r="E16" s="7">
        <v>6598092</v>
      </c>
      <c r="F16" s="7">
        <v>6598092</v>
      </c>
    </row>
    <row r="17" spans="1:6" ht="15" customHeight="1" x14ac:dyDescent="0.25">
      <c r="A17" s="6" t="s">
        <v>56</v>
      </c>
      <c r="B17" s="7">
        <v>382637</v>
      </c>
      <c r="C17" s="7">
        <f t="shared" si="0"/>
        <v>8972</v>
      </c>
      <c r="D17" s="7">
        <v>391609</v>
      </c>
      <c r="E17" s="7">
        <v>382637</v>
      </c>
      <c r="F17" s="7">
        <v>382637</v>
      </c>
    </row>
    <row r="18" spans="1:6" ht="15" customHeight="1" x14ac:dyDescent="0.25">
      <c r="A18" s="6" t="s">
        <v>7</v>
      </c>
      <c r="B18" s="7">
        <v>2372429</v>
      </c>
      <c r="C18" s="7">
        <f t="shared" si="0"/>
        <v>-656779</v>
      </c>
      <c r="D18" s="7">
        <v>1715650</v>
      </c>
      <c r="E18" s="7">
        <v>2372429</v>
      </c>
      <c r="F18" s="7">
        <v>2372429</v>
      </c>
    </row>
    <row r="19" spans="1:6" ht="15" customHeight="1" x14ac:dyDescent="0.25">
      <c r="A19" s="6" t="s">
        <v>57</v>
      </c>
      <c r="B19" s="7">
        <v>1344054</v>
      </c>
      <c r="C19" s="7">
        <f t="shared" si="0"/>
        <v>-325629</v>
      </c>
      <c r="D19" s="7">
        <v>1018425</v>
      </c>
      <c r="E19" s="7">
        <v>1344054</v>
      </c>
      <c r="F19" s="7">
        <v>1344054</v>
      </c>
    </row>
    <row r="20" spans="1:6" ht="15" customHeight="1" x14ac:dyDescent="0.25">
      <c r="A20" s="6" t="s">
        <v>58</v>
      </c>
      <c r="B20" s="7">
        <v>2820693</v>
      </c>
      <c r="C20" s="7">
        <f t="shared" si="0"/>
        <v>-536984</v>
      </c>
      <c r="D20" s="7">
        <v>2283709</v>
      </c>
      <c r="E20" s="7">
        <v>2820693</v>
      </c>
      <c r="F20" s="7">
        <v>2820693</v>
      </c>
    </row>
    <row r="21" spans="1:6" ht="15" customHeight="1" x14ac:dyDescent="0.25">
      <c r="A21" s="6" t="s">
        <v>59</v>
      </c>
      <c r="B21" s="7">
        <v>867418</v>
      </c>
      <c r="C21" s="7">
        <f t="shared" si="0"/>
        <v>-33745</v>
      </c>
      <c r="D21" s="7">
        <v>833673</v>
      </c>
      <c r="E21" s="7">
        <v>867418</v>
      </c>
      <c r="F21" s="7">
        <v>867418</v>
      </c>
    </row>
    <row r="22" spans="1:6" ht="15" customHeight="1" x14ac:dyDescent="0.25">
      <c r="A22" s="6" t="s">
        <v>40</v>
      </c>
      <c r="B22" s="7">
        <v>2003010</v>
      </c>
      <c r="C22" s="7">
        <f t="shared" si="0"/>
        <v>-1051580</v>
      </c>
      <c r="D22" s="7">
        <v>951430</v>
      </c>
      <c r="E22" s="7">
        <v>2003010</v>
      </c>
      <c r="F22" s="7">
        <v>2003010</v>
      </c>
    </row>
    <row r="23" spans="1:6" ht="15" customHeight="1" x14ac:dyDescent="0.25">
      <c r="A23" s="6" t="s">
        <v>60</v>
      </c>
      <c r="B23" s="7">
        <v>1131110</v>
      </c>
      <c r="C23" s="7">
        <f t="shared" si="0"/>
        <v>-107835</v>
      </c>
      <c r="D23" s="7">
        <v>1023275</v>
      </c>
      <c r="E23" s="7">
        <v>1131110</v>
      </c>
      <c r="F23" s="7">
        <v>1131110</v>
      </c>
    </row>
    <row r="24" spans="1:6" ht="15" customHeight="1" x14ac:dyDescent="0.25">
      <c r="A24" s="6" t="s">
        <v>61</v>
      </c>
      <c r="B24" s="7">
        <v>788296</v>
      </c>
      <c r="C24" s="7">
        <f t="shared" si="0"/>
        <v>38691</v>
      </c>
      <c r="D24" s="7">
        <v>826987</v>
      </c>
      <c r="E24" s="7">
        <v>788296</v>
      </c>
      <c r="F24" s="7">
        <v>788296</v>
      </c>
    </row>
    <row r="25" spans="1:6" ht="15" customHeight="1" x14ac:dyDescent="0.25">
      <c r="A25" s="6" t="s">
        <v>62</v>
      </c>
      <c r="B25" s="7">
        <v>702193</v>
      </c>
      <c r="C25" s="7">
        <f t="shared" si="0"/>
        <v>-127988</v>
      </c>
      <c r="D25" s="7">
        <v>574205</v>
      </c>
      <c r="E25" s="7">
        <v>702193</v>
      </c>
      <c r="F25" s="7">
        <v>702193</v>
      </c>
    </row>
    <row r="26" spans="1:6" ht="15" customHeight="1" x14ac:dyDescent="0.25">
      <c r="A26" s="6" t="s">
        <v>63</v>
      </c>
      <c r="B26" s="7">
        <v>781408</v>
      </c>
      <c r="C26" s="7">
        <f t="shared" si="0"/>
        <v>0</v>
      </c>
      <c r="D26" s="7">
        <v>781408</v>
      </c>
      <c r="E26" s="7">
        <v>781408</v>
      </c>
      <c r="F26" s="7">
        <v>781408</v>
      </c>
    </row>
    <row r="27" spans="1:6" ht="15" customHeight="1" x14ac:dyDescent="0.25">
      <c r="A27" s="6" t="s">
        <v>64</v>
      </c>
      <c r="B27" s="7">
        <v>1604958</v>
      </c>
      <c r="C27" s="7">
        <f t="shared" si="0"/>
        <v>-461603</v>
      </c>
      <c r="D27" s="7">
        <v>1143355</v>
      </c>
      <c r="E27" s="7">
        <v>1604958</v>
      </c>
      <c r="F27" s="7">
        <v>1604958</v>
      </c>
    </row>
    <row r="28" spans="1:6" ht="15" customHeight="1" x14ac:dyDescent="0.25">
      <c r="A28" s="6" t="s">
        <v>36</v>
      </c>
      <c r="B28" s="7">
        <v>2422459</v>
      </c>
      <c r="C28" s="7">
        <f t="shared" si="0"/>
        <v>-865454</v>
      </c>
      <c r="D28" s="7">
        <v>1557005</v>
      </c>
      <c r="E28" s="7">
        <v>2422459</v>
      </c>
      <c r="F28" s="7">
        <v>2422459</v>
      </c>
    </row>
    <row r="29" spans="1:6" ht="15" customHeight="1" x14ac:dyDescent="0.25">
      <c r="A29" s="6" t="s">
        <v>65</v>
      </c>
      <c r="B29" s="7">
        <v>4723065</v>
      </c>
      <c r="C29" s="7">
        <f t="shared" si="0"/>
        <v>-1684260</v>
      </c>
      <c r="D29" s="7">
        <v>3038805</v>
      </c>
      <c r="E29" s="7">
        <v>4723065</v>
      </c>
      <c r="F29" s="7">
        <v>4723065</v>
      </c>
    </row>
    <row r="30" spans="1:6" ht="15" customHeight="1" x14ac:dyDescent="0.25">
      <c r="A30" s="6" t="s">
        <v>66</v>
      </c>
      <c r="B30" s="7">
        <v>404524</v>
      </c>
      <c r="C30" s="7">
        <f t="shared" si="0"/>
        <v>-156742</v>
      </c>
      <c r="D30" s="7">
        <v>247782</v>
      </c>
      <c r="E30" s="7">
        <v>404524</v>
      </c>
      <c r="F30" s="7">
        <v>404524</v>
      </c>
    </row>
    <row r="31" spans="1:6" ht="15" customHeight="1" x14ac:dyDescent="0.25">
      <c r="A31" s="6" t="s">
        <v>67</v>
      </c>
      <c r="B31" s="7">
        <v>1117623</v>
      </c>
      <c r="C31" s="7">
        <f t="shared" si="0"/>
        <v>95510</v>
      </c>
      <c r="D31" s="7">
        <v>1213133</v>
      </c>
      <c r="E31" s="7">
        <v>1117623</v>
      </c>
      <c r="F31" s="7">
        <v>1117623</v>
      </c>
    </row>
    <row r="32" spans="1:6" ht="15" customHeight="1" x14ac:dyDescent="0.25">
      <c r="A32" s="6" t="s">
        <v>14</v>
      </c>
      <c r="B32" s="7">
        <v>2718643</v>
      </c>
      <c r="C32" s="7">
        <f t="shared" si="0"/>
        <v>-526682</v>
      </c>
      <c r="D32" s="7">
        <v>2191961</v>
      </c>
      <c r="E32" s="7">
        <v>2718643</v>
      </c>
      <c r="F32" s="7">
        <v>2718643</v>
      </c>
    </row>
    <row r="33" spans="1:6" ht="15" customHeight="1" x14ac:dyDescent="0.25">
      <c r="A33" s="6" t="s">
        <v>38</v>
      </c>
      <c r="B33" s="7">
        <v>1210205</v>
      </c>
      <c r="C33" s="7">
        <f t="shared" si="0"/>
        <v>-374860</v>
      </c>
      <c r="D33" s="7">
        <v>835345</v>
      </c>
      <c r="E33" s="7">
        <v>1210205</v>
      </c>
      <c r="F33" s="7">
        <v>1210205</v>
      </c>
    </row>
    <row r="34" spans="1:6" ht="15" customHeight="1" x14ac:dyDescent="0.25">
      <c r="A34" s="6" t="s">
        <v>68</v>
      </c>
      <c r="B34" s="7">
        <v>2024736</v>
      </c>
      <c r="C34" s="7">
        <f t="shared" si="0"/>
        <v>64964</v>
      </c>
      <c r="D34" s="7">
        <v>2089700</v>
      </c>
      <c r="E34" s="7">
        <v>2024736</v>
      </c>
      <c r="F34" s="7">
        <v>2024736</v>
      </c>
    </row>
    <row r="35" spans="1:6" ht="15" customHeight="1" x14ac:dyDescent="0.25">
      <c r="A35" s="6" t="s">
        <v>69</v>
      </c>
      <c r="B35" s="7">
        <v>1794865</v>
      </c>
      <c r="C35" s="7">
        <f t="shared" si="0"/>
        <v>-942305</v>
      </c>
      <c r="D35" s="7">
        <v>852560</v>
      </c>
      <c r="E35" s="7">
        <v>1794865</v>
      </c>
      <c r="F35" s="7">
        <v>1794865</v>
      </c>
    </row>
    <row r="36" spans="1:6" ht="15" customHeight="1" x14ac:dyDescent="0.25">
      <c r="A36" s="6" t="s">
        <v>70</v>
      </c>
      <c r="B36" s="7">
        <v>3588325</v>
      </c>
      <c r="C36" s="7">
        <f t="shared" si="0"/>
        <v>-1114543</v>
      </c>
      <c r="D36" s="7">
        <v>2473782</v>
      </c>
      <c r="E36" s="7">
        <v>3588325</v>
      </c>
      <c r="F36" s="7">
        <v>3588325</v>
      </c>
    </row>
    <row r="37" spans="1:6" ht="19.5" customHeight="1" x14ac:dyDescent="0.25">
      <c r="A37" s="9" t="s">
        <v>9</v>
      </c>
      <c r="B37" s="10">
        <f>SUM(B6:B36)</f>
        <v>145428681</v>
      </c>
      <c r="C37" s="10">
        <f t="shared" ref="C37:D37" si="1">SUM(C6:C36)</f>
        <v>-38946119</v>
      </c>
      <c r="D37" s="10">
        <f t="shared" si="1"/>
        <v>106482562</v>
      </c>
      <c r="E37" s="10">
        <f>SUM(E6:E36)</f>
        <v>145428681</v>
      </c>
      <c r="F37" s="10">
        <f>SUM(F6:F36)</f>
        <v>145428681</v>
      </c>
    </row>
  </sheetData>
  <mergeCells count="2">
    <mergeCell ref="B1:F1"/>
    <mergeCell ref="A3:F3"/>
  </mergeCells>
  <pageMargins left="0.39370078740157483" right="0.23622047244094491" top="0.55118110236220474" bottom="0.74803149606299213" header="0.31496062992125984" footer="0.31496062992125984"/>
  <pageSetup paperSize="9" scale="80" fitToHeight="0" orientation="landscape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theme="0" tint="-0.499984740745262"/>
    <pageSetUpPr fitToPage="1"/>
  </sheetPr>
  <dimension ref="A1:F39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105</v>
      </c>
    </row>
    <row r="3" spans="1:6" ht="58.9" customHeight="1" x14ac:dyDescent="0.25">
      <c r="A3" s="65" t="s">
        <v>26</v>
      </c>
      <c r="B3" s="65"/>
      <c r="C3" s="65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46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13">
        <v>65060068</v>
      </c>
      <c r="C6" s="13">
        <f>D6-B6</f>
        <v>52421032</v>
      </c>
      <c r="D6" s="13">
        <v>117481100</v>
      </c>
      <c r="E6" s="14">
        <v>67696200</v>
      </c>
      <c r="F6" s="15">
        <v>67696200</v>
      </c>
    </row>
    <row r="7" spans="1:6" ht="15" customHeight="1" x14ac:dyDescent="0.25">
      <c r="A7" s="6" t="s">
        <v>6</v>
      </c>
      <c r="B7" s="16">
        <v>29335020</v>
      </c>
      <c r="C7" s="13">
        <f t="shared" ref="C7:C37" si="0">D7-B7</f>
        <v>10819468</v>
      </c>
      <c r="D7" s="16">
        <v>40154488</v>
      </c>
      <c r="E7" s="15">
        <v>29335020</v>
      </c>
      <c r="F7" s="15">
        <v>29335020</v>
      </c>
    </row>
    <row r="8" spans="1:6" ht="15" customHeight="1" x14ac:dyDescent="0.25">
      <c r="A8" s="6" t="s">
        <v>49</v>
      </c>
      <c r="B8" s="16">
        <v>11282700</v>
      </c>
      <c r="C8" s="13">
        <f t="shared" si="0"/>
        <v>0</v>
      </c>
      <c r="D8" s="16">
        <v>11282700</v>
      </c>
      <c r="E8" s="15">
        <v>16924050</v>
      </c>
      <c r="F8" s="15">
        <v>16924050</v>
      </c>
    </row>
    <row r="9" spans="1:6" ht="15" customHeight="1" x14ac:dyDescent="0.25">
      <c r="A9" s="6" t="s">
        <v>50</v>
      </c>
      <c r="B9" s="16">
        <v>16757270.66</v>
      </c>
      <c r="C9" s="13">
        <f t="shared" si="0"/>
        <v>12148204</v>
      </c>
      <c r="D9" s="16">
        <v>28905474.66</v>
      </c>
      <c r="E9" s="15">
        <v>9026160</v>
      </c>
      <c r="F9" s="15">
        <v>9026160</v>
      </c>
    </row>
    <row r="10" spans="1:6" ht="15" customHeight="1" x14ac:dyDescent="0.25">
      <c r="A10" s="6" t="s">
        <v>51</v>
      </c>
      <c r="B10" s="16">
        <v>2602410</v>
      </c>
      <c r="C10" s="13">
        <f t="shared" si="0"/>
        <v>0</v>
      </c>
      <c r="D10" s="16">
        <v>2602410</v>
      </c>
      <c r="E10" s="15">
        <v>5641350</v>
      </c>
      <c r="F10" s="15">
        <v>5641350</v>
      </c>
    </row>
    <row r="11" spans="1:6" ht="15" customHeight="1" x14ac:dyDescent="0.25">
      <c r="A11" s="6" t="s">
        <v>52</v>
      </c>
      <c r="B11" s="16">
        <v>3038904</v>
      </c>
      <c r="C11" s="13">
        <f t="shared" si="0"/>
        <v>-425160.33000000007</v>
      </c>
      <c r="D11" s="16">
        <v>2613743.67</v>
      </c>
      <c r="E11" s="15">
        <v>2256540</v>
      </c>
      <c r="F11" s="15">
        <v>2256540</v>
      </c>
    </row>
    <row r="12" spans="1:6" ht="15" customHeight="1" x14ac:dyDescent="0.25">
      <c r="A12" s="6" t="s">
        <v>30</v>
      </c>
      <c r="B12" s="16">
        <v>19540356</v>
      </c>
      <c r="C12" s="13">
        <f t="shared" si="0"/>
        <v>-812856</v>
      </c>
      <c r="D12" s="16">
        <v>18727500</v>
      </c>
      <c r="E12" s="15">
        <v>16924050</v>
      </c>
      <c r="F12" s="15">
        <v>16924050</v>
      </c>
    </row>
    <row r="13" spans="1:6" ht="15" customHeight="1" x14ac:dyDescent="0.25">
      <c r="A13" s="6" t="s">
        <v>53</v>
      </c>
      <c r="B13" s="16">
        <v>15795780</v>
      </c>
      <c r="C13" s="13">
        <f t="shared" si="0"/>
        <v>1734411.3200000003</v>
      </c>
      <c r="D13" s="16">
        <v>17530191.32</v>
      </c>
      <c r="E13" s="15">
        <v>15795780</v>
      </c>
      <c r="F13" s="15">
        <v>15795780</v>
      </c>
    </row>
    <row r="14" spans="1:6" ht="15" customHeight="1" x14ac:dyDescent="0.25">
      <c r="A14" s="6" t="s">
        <v>54</v>
      </c>
      <c r="B14" s="16">
        <v>5641350</v>
      </c>
      <c r="C14" s="13">
        <f t="shared" si="0"/>
        <v>0</v>
      </c>
      <c r="D14" s="16">
        <v>5641350</v>
      </c>
      <c r="E14" s="15">
        <v>5641350</v>
      </c>
      <c r="F14" s="15">
        <v>5641350</v>
      </c>
    </row>
    <row r="15" spans="1:6" ht="15" customHeight="1" x14ac:dyDescent="0.25">
      <c r="A15" s="6" t="s">
        <v>31</v>
      </c>
      <c r="B15" s="16">
        <v>4513080</v>
      </c>
      <c r="C15" s="13">
        <f t="shared" si="0"/>
        <v>0</v>
      </c>
      <c r="D15" s="16">
        <v>4513080</v>
      </c>
      <c r="E15" s="15">
        <v>4513080</v>
      </c>
      <c r="F15" s="15">
        <v>4513080</v>
      </c>
    </row>
    <row r="16" spans="1:6" ht="15" customHeight="1" x14ac:dyDescent="0.25">
      <c r="A16" s="6" t="s">
        <v>55</v>
      </c>
      <c r="B16" s="16">
        <v>16036614</v>
      </c>
      <c r="C16" s="13">
        <f t="shared" si="0"/>
        <v>0</v>
      </c>
      <c r="D16" s="16">
        <v>16036614</v>
      </c>
      <c r="E16" s="15">
        <v>14667510</v>
      </c>
      <c r="F16" s="15">
        <v>14667510</v>
      </c>
    </row>
    <row r="17" spans="1:6" ht="15" customHeight="1" x14ac:dyDescent="0.25">
      <c r="A17" s="6" t="s">
        <v>56</v>
      </c>
      <c r="B17" s="16">
        <v>11282700</v>
      </c>
      <c r="C17" s="13">
        <f t="shared" si="0"/>
        <v>-1397085.4299999997</v>
      </c>
      <c r="D17" s="16">
        <v>9885614.5700000003</v>
      </c>
      <c r="E17" s="15">
        <v>11282700</v>
      </c>
      <c r="F17" s="15">
        <v>11282700</v>
      </c>
    </row>
    <row r="18" spans="1:6" ht="15" customHeight="1" x14ac:dyDescent="0.25">
      <c r="A18" s="6" t="s">
        <v>7</v>
      </c>
      <c r="B18" s="16">
        <v>26683162.640000001</v>
      </c>
      <c r="C18" s="13">
        <f t="shared" si="0"/>
        <v>7537412</v>
      </c>
      <c r="D18" s="16">
        <v>34220574.640000001</v>
      </c>
      <c r="E18" s="15">
        <v>22565400</v>
      </c>
      <c r="F18" s="15">
        <v>22565400</v>
      </c>
    </row>
    <row r="19" spans="1:6" ht="15" customHeight="1" x14ac:dyDescent="0.25">
      <c r="A19" s="6" t="s">
        <v>57</v>
      </c>
      <c r="B19" s="16">
        <v>15800356</v>
      </c>
      <c r="C19" s="13">
        <f t="shared" si="0"/>
        <v>3951068</v>
      </c>
      <c r="D19" s="16">
        <v>19751424</v>
      </c>
      <c r="E19" s="15">
        <v>11282700</v>
      </c>
      <c r="F19" s="15">
        <v>11282700</v>
      </c>
    </row>
    <row r="20" spans="1:6" ht="15" customHeight="1" x14ac:dyDescent="0.25">
      <c r="A20" s="6" t="s">
        <v>58</v>
      </c>
      <c r="B20" s="16">
        <v>16924050</v>
      </c>
      <c r="C20" s="13">
        <f t="shared" si="0"/>
        <v>0</v>
      </c>
      <c r="D20" s="16">
        <v>16924050</v>
      </c>
      <c r="E20" s="15">
        <v>16924050</v>
      </c>
      <c r="F20" s="15">
        <v>16924050</v>
      </c>
    </row>
    <row r="21" spans="1:6" ht="15" customHeight="1" x14ac:dyDescent="0.25">
      <c r="A21" s="6" t="s">
        <v>59</v>
      </c>
      <c r="B21" s="16">
        <v>10179475.66</v>
      </c>
      <c r="C21" s="13">
        <f t="shared" si="0"/>
        <v>-386118.66999999993</v>
      </c>
      <c r="D21" s="16">
        <v>9793356.9900000002</v>
      </c>
      <c r="E21" s="15">
        <v>9026160</v>
      </c>
      <c r="F21" s="15">
        <v>9026160</v>
      </c>
    </row>
    <row r="22" spans="1:6" ht="15" customHeight="1" x14ac:dyDescent="0.25">
      <c r="A22" s="6" t="s">
        <v>40</v>
      </c>
      <c r="B22" s="16">
        <v>18952362</v>
      </c>
      <c r="C22" s="13">
        <f t="shared" si="0"/>
        <v>1668415.3299999982</v>
      </c>
      <c r="D22" s="16">
        <v>20620777.329999998</v>
      </c>
      <c r="E22" s="15">
        <v>15795780</v>
      </c>
      <c r="F22" s="15">
        <v>15795780</v>
      </c>
    </row>
    <row r="23" spans="1:6" ht="15" customHeight="1" x14ac:dyDescent="0.25">
      <c r="A23" s="6" t="s">
        <v>60</v>
      </c>
      <c r="B23" s="16">
        <v>6769620</v>
      </c>
      <c r="C23" s="13">
        <f t="shared" si="0"/>
        <v>6342725.3300000001</v>
      </c>
      <c r="D23" s="16">
        <v>13112345.33</v>
      </c>
      <c r="E23" s="15">
        <v>11282700</v>
      </c>
      <c r="F23" s="15">
        <v>11282700</v>
      </c>
    </row>
    <row r="24" spans="1:6" ht="15" customHeight="1" x14ac:dyDescent="0.25">
      <c r="A24" s="6" t="s">
        <v>61</v>
      </c>
      <c r="B24" s="16">
        <v>32073228</v>
      </c>
      <c r="C24" s="13">
        <f t="shared" si="0"/>
        <v>0</v>
      </c>
      <c r="D24" s="16">
        <v>32073228</v>
      </c>
      <c r="E24" s="15">
        <v>11282700</v>
      </c>
      <c r="F24" s="15">
        <v>11282700</v>
      </c>
    </row>
    <row r="25" spans="1:6" ht="15" customHeight="1" x14ac:dyDescent="0.25">
      <c r="A25" s="6" t="s">
        <v>62</v>
      </c>
      <c r="B25" s="16">
        <v>4513080</v>
      </c>
      <c r="C25" s="13">
        <f t="shared" si="0"/>
        <v>-1725580</v>
      </c>
      <c r="D25" s="16">
        <v>2787500</v>
      </c>
      <c r="E25" s="15">
        <v>4513080</v>
      </c>
      <c r="F25" s="15">
        <v>4513080</v>
      </c>
    </row>
    <row r="26" spans="1:6" ht="15" customHeight="1" x14ac:dyDescent="0.25">
      <c r="A26" s="6" t="s">
        <v>63</v>
      </c>
      <c r="B26" s="16">
        <v>11282700</v>
      </c>
      <c r="C26" s="13">
        <f t="shared" si="0"/>
        <v>3676057</v>
      </c>
      <c r="D26" s="16">
        <v>14958757</v>
      </c>
      <c r="E26" s="15">
        <v>11282700</v>
      </c>
      <c r="F26" s="15">
        <v>11282700</v>
      </c>
    </row>
    <row r="27" spans="1:6" ht="15" customHeight="1" x14ac:dyDescent="0.25">
      <c r="A27" s="6" t="s">
        <v>64</v>
      </c>
      <c r="B27" s="16">
        <v>13120866</v>
      </c>
      <c r="C27" s="13">
        <f t="shared" si="0"/>
        <v>13521570</v>
      </c>
      <c r="D27" s="16">
        <v>26642436</v>
      </c>
      <c r="E27" s="15">
        <v>11282700</v>
      </c>
      <c r="F27" s="15">
        <v>11282700</v>
      </c>
    </row>
    <row r="28" spans="1:6" ht="15" customHeight="1" x14ac:dyDescent="0.25">
      <c r="A28" s="6" t="s">
        <v>36</v>
      </c>
      <c r="B28" s="16">
        <v>11282700</v>
      </c>
      <c r="C28" s="13">
        <f t="shared" si="0"/>
        <v>1462310.4499999993</v>
      </c>
      <c r="D28" s="16">
        <v>12745010.449999999</v>
      </c>
      <c r="E28" s="15">
        <v>11282700</v>
      </c>
      <c r="F28" s="15">
        <v>11282700</v>
      </c>
    </row>
    <row r="29" spans="1:6" ht="15" customHeight="1" x14ac:dyDescent="0.25">
      <c r="A29" s="6" t="s">
        <v>65</v>
      </c>
      <c r="B29" s="16">
        <v>21717840</v>
      </c>
      <c r="C29" s="13">
        <f t="shared" si="0"/>
        <v>9693412</v>
      </c>
      <c r="D29" s="16">
        <v>31411252</v>
      </c>
      <c r="E29" s="15">
        <v>18052320</v>
      </c>
      <c r="F29" s="15">
        <v>18052320</v>
      </c>
    </row>
    <row r="30" spans="1:6" ht="15" customHeight="1" x14ac:dyDescent="0.25">
      <c r="A30" s="6" t="s">
        <v>66</v>
      </c>
      <c r="B30" s="16">
        <v>8190248</v>
      </c>
      <c r="C30" s="13">
        <f t="shared" si="0"/>
        <v>-459515.33000000007</v>
      </c>
      <c r="D30" s="16">
        <v>7730732.6699999999</v>
      </c>
      <c r="E30" s="15">
        <v>6769620</v>
      </c>
      <c r="F30" s="15">
        <v>6769620</v>
      </c>
    </row>
    <row r="31" spans="1:6" ht="15" customHeight="1" x14ac:dyDescent="0.25">
      <c r="A31" s="6" t="s">
        <v>67</v>
      </c>
      <c r="B31" s="16">
        <v>11282700</v>
      </c>
      <c r="C31" s="13">
        <f t="shared" si="0"/>
        <v>1505544</v>
      </c>
      <c r="D31" s="16">
        <v>12788244</v>
      </c>
      <c r="E31" s="15">
        <v>11282700</v>
      </c>
      <c r="F31" s="15">
        <v>11282700</v>
      </c>
    </row>
    <row r="32" spans="1:6" ht="15" customHeight="1" x14ac:dyDescent="0.25">
      <c r="A32" s="6" t="s">
        <v>14</v>
      </c>
      <c r="B32" s="16">
        <v>14578740</v>
      </c>
      <c r="C32" s="13">
        <f t="shared" si="0"/>
        <v>0</v>
      </c>
      <c r="D32" s="16">
        <v>14578740</v>
      </c>
      <c r="E32" s="15">
        <v>11282700</v>
      </c>
      <c r="F32" s="15">
        <v>22565400</v>
      </c>
    </row>
    <row r="33" spans="1:6" ht="15" customHeight="1" x14ac:dyDescent="0.25">
      <c r="A33" s="6" t="s">
        <v>38</v>
      </c>
      <c r="B33" s="13">
        <v>17579771.859999999</v>
      </c>
      <c r="C33" s="13">
        <f t="shared" si="0"/>
        <v>5533960</v>
      </c>
      <c r="D33" s="13">
        <v>23113731.859999999</v>
      </c>
      <c r="E33" s="14">
        <v>16924050</v>
      </c>
      <c r="F33" s="15">
        <v>16924050</v>
      </c>
    </row>
    <row r="34" spans="1:6" ht="15" customHeight="1" x14ac:dyDescent="0.25">
      <c r="A34" s="6" t="s">
        <v>68</v>
      </c>
      <c r="B34" s="16">
        <v>8105702.1600000001</v>
      </c>
      <c r="C34" s="13">
        <f t="shared" si="0"/>
        <v>4218121.8100000005</v>
      </c>
      <c r="D34" s="16">
        <v>12323823.970000001</v>
      </c>
      <c r="E34" s="15">
        <v>11282700</v>
      </c>
      <c r="F34" s="15">
        <v>11282700</v>
      </c>
    </row>
    <row r="35" spans="1:6" ht="15" customHeight="1" x14ac:dyDescent="0.25">
      <c r="A35" s="6" t="s">
        <v>69</v>
      </c>
      <c r="B35" s="16">
        <v>6077808</v>
      </c>
      <c r="C35" s="13">
        <f t="shared" si="0"/>
        <v>3270680</v>
      </c>
      <c r="D35" s="16">
        <v>9348488</v>
      </c>
      <c r="E35" s="15">
        <v>9026160</v>
      </c>
      <c r="F35" s="15">
        <v>9026160</v>
      </c>
    </row>
    <row r="36" spans="1:6" ht="15" customHeight="1" x14ac:dyDescent="0.25">
      <c r="A36" s="6" t="s">
        <v>70</v>
      </c>
      <c r="B36" s="16">
        <v>50672226</v>
      </c>
      <c r="C36" s="13">
        <f t="shared" si="0"/>
        <v>5657535.3200000003</v>
      </c>
      <c r="D36" s="16">
        <v>56329761.32</v>
      </c>
      <c r="E36" s="15">
        <v>11282700</v>
      </c>
      <c r="F36" s="15">
        <v>11282700</v>
      </c>
    </row>
    <row r="37" spans="1:6" ht="15" customHeight="1" x14ac:dyDescent="0.25">
      <c r="A37" s="6" t="s">
        <v>8</v>
      </c>
      <c r="B37" s="16">
        <v>0</v>
      </c>
      <c r="C37" s="13">
        <f t="shared" si="0"/>
        <v>0</v>
      </c>
      <c r="D37" s="16">
        <v>0</v>
      </c>
      <c r="E37" s="15">
        <v>402790</v>
      </c>
      <c r="F37" s="15">
        <v>402790</v>
      </c>
    </row>
    <row r="38" spans="1:6" ht="19.5" customHeight="1" x14ac:dyDescent="0.25">
      <c r="A38" s="9" t="s">
        <v>9</v>
      </c>
      <c r="B38" s="10">
        <f>SUM(B6:B37)</f>
        <v>506672888.98000008</v>
      </c>
      <c r="C38" s="10">
        <f t="shared" ref="C38:F38" si="1">SUM(C6:C37)</f>
        <v>139955610.80000001</v>
      </c>
      <c r="D38" s="10">
        <f t="shared" si="1"/>
        <v>646628499.77999997</v>
      </c>
      <c r="E38" s="10">
        <f t="shared" si="1"/>
        <v>432530200</v>
      </c>
      <c r="F38" s="10">
        <f t="shared" si="1"/>
        <v>443812900</v>
      </c>
    </row>
    <row r="39" spans="1:6" x14ac:dyDescent="0.25">
      <c r="B39" s="27"/>
      <c r="C39" s="27"/>
      <c r="D39" s="27"/>
    </row>
  </sheetData>
  <mergeCells count="2">
    <mergeCell ref="B1:F1"/>
    <mergeCell ref="A3:F3"/>
  </mergeCells>
  <pageMargins left="0.7" right="0.7" top="0.42" bottom="0.27" header="0.3" footer="0.3"/>
  <pageSetup paperSize="9" scale="79" fitToWidth="0" orientation="landscape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theme="0" tint="-0.499984740745262"/>
  </sheetPr>
  <dimension ref="A1:F37"/>
  <sheetViews>
    <sheetView tabSelected="1" view="pageBreakPreview" zoomScale="115" zoomScaleNormal="100" zoomScaleSheetLayoutView="115" workbookViewId="0">
      <selection activeCell="E5" sqref="E5"/>
    </sheetView>
  </sheetViews>
  <sheetFormatPr defaultColWidth="9.28515625" defaultRowHeight="15" x14ac:dyDescent="0.25"/>
  <cols>
    <col min="1" max="1" width="50" style="2" customWidth="1"/>
    <col min="2" max="3" width="19.7109375" style="2" customWidth="1"/>
    <col min="4" max="4" width="18.28515625" style="2" customWidth="1"/>
    <col min="5" max="5" width="19.28515625" style="2" customWidth="1"/>
    <col min="6" max="6" width="17.85546875" style="2" customWidth="1"/>
    <col min="7" max="16384" width="9.28515625" style="2"/>
  </cols>
  <sheetData>
    <row r="1" spans="1:6" ht="16.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106</v>
      </c>
    </row>
    <row r="3" spans="1:6" ht="56.45" customHeight="1" x14ac:dyDescent="0.25">
      <c r="A3" s="69" t="s">
        <v>107</v>
      </c>
      <c r="B3" s="65"/>
      <c r="C3" s="65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46" t="s">
        <v>124</v>
      </c>
      <c r="D5" s="5" t="s">
        <v>121</v>
      </c>
      <c r="E5" s="5" t="s">
        <v>3</v>
      </c>
      <c r="F5" s="5" t="s">
        <v>4</v>
      </c>
    </row>
    <row r="6" spans="1:6" ht="14.25" customHeight="1" x14ac:dyDescent="0.25">
      <c r="A6" s="6" t="s">
        <v>5</v>
      </c>
      <c r="B6" s="13">
        <v>1043600</v>
      </c>
      <c r="C6" s="13">
        <f>D6-B6</f>
        <v>0</v>
      </c>
      <c r="D6" s="13">
        <v>1043600</v>
      </c>
      <c r="E6" s="14">
        <v>1024000</v>
      </c>
      <c r="F6" s="15">
        <v>961200</v>
      </c>
    </row>
    <row r="7" spans="1:6" ht="15" customHeight="1" x14ac:dyDescent="0.25">
      <c r="A7" s="6" t="s">
        <v>6</v>
      </c>
      <c r="B7" s="16">
        <v>190000</v>
      </c>
      <c r="C7" s="13">
        <f t="shared" ref="C7:C36" si="0">D7-B7</f>
        <v>0</v>
      </c>
      <c r="D7" s="16">
        <v>190000</v>
      </c>
      <c r="E7" s="15">
        <v>190000</v>
      </c>
      <c r="F7" s="15">
        <v>190000</v>
      </c>
    </row>
    <row r="8" spans="1:6" ht="15" customHeight="1" x14ac:dyDescent="0.25">
      <c r="A8" s="6" t="s">
        <v>49</v>
      </c>
      <c r="B8" s="16">
        <v>358000</v>
      </c>
      <c r="C8" s="13">
        <f t="shared" si="0"/>
        <v>0</v>
      </c>
      <c r="D8" s="16">
        <v>358000</v>
      </c>
      <c r="E8" s="15">
        <v>358000</v>
      </c>
      <c r="F8" s="15">
        <v>358000</v>
      </c>
    </row>
    <row r="9" spans="1:6" ht="15" customHeight="1" x14ac:dyDescent="0.25">
      <c r="A9" s="6" t="s">
        <v>50</v>
      </c>
      <c r="B9" s="16">
        <v>266800</v>
      </c>
      <c r="C9" s="13">
        <f t="shared" si="0"/>
        <v>0</v>
      </c>
      <c r="D9" s="16">
        <v>266800</v>
      </c>
      <c r="E9" s="15">
        <v>283600</v>
      </c>
      <c r="F9" s="15">
        <v>306400</v>
      </c>
    </row>
    <row r="10" spans="1:6" ht="15" customHeight="1" x14ac:dyDescent="0.25">
      <c r="A10" s="6" t="s">
        <v>51</v>
      </c>
      <c r="B10" s="16">
        <v>51200</v>
      </c>
      <c r="C10" s="13">
        <f t="shared" si="0"/>
        <v>0</v>
      </c>
      <c r="D10" s="16">
        <v>51200</v>
      </c>
      <c r="E10" s="15">
        <v>53600</v>
      </c>
      <c r="F10" s="15">
        <v>59600</v>
      </c>
    </row>
    <row r="11" spans="1:6" ht="15" customHeight="1" x14ac:dyDescent="0.25">
      <c r="A11" s="6" t="s">
        <v>52</v>
      </c>
      <c r="B11" s="16">
        <v>73600</v>
      </c>
      <c r="C11" s="13">
        <f t="shared" si="0"/>
        <v>0</v>
      </c>
      <c r="D11" s="16">
        <v>73600</v>
      </c>
      <c r="E11" s="15">
        <v>51200</v>
      </c>
      <c r="F11" s="15">
        <v>51200</v>
      </c>
    </row>
    <row r="12" spans="1:6" ht="15" customHeight="1" x14ac:dyDescent="0.25">
      <c r="A12" s="6" t="s">
        <v>30</v>
      </c>
      <c r="B12" s="16">
        <v>70400</v>
      </c>
      <c r="C12" s="13">
        <f t="shared" si="0"/>
        <v>7800</v>
      </c>
      <c r="D12" s="16">
        <v>78200</v>
      </c>
      <c r="E12" s="15">
        <v>70400</v>
      </c>
      <c r="F12" s="15">
        <v>70400</v>
      </c>
    </row>
    <row r="13" spans="1:6" ht="15" customHeight="1" x14ac:dyDescent="0.25">
      <c r="A13" s="6" t="s">
        <v>53</v>
      </c>
      <c r="B13" s="16">
        <v>209600</v>
      </c>
      <c r="C13" s="13">
        <f t="shared" si="0"/>
        <v>0</v>
      </c>
      <c r="D13" s="16">
        <v>209600</v>
      </c>
      <c r="E13" s="15">
        <v>226400</v>
      </c>
      <c r="F13" s="15">
        <v>248800</v>
      </c>
    </row>
    <row r="14" spans="1:6" ht="15" customHeight="1" x14ac:dyDescent="0.25">
      <c r="A14" s="6" t="s">
        <v>54</v>
      </c>
      <c r="B14" s="16">
        <v>99600</v>
      </c>
      <c r="C14" s="13">
        <f t="shared" si="0"/>
        <v>0</v>
      </c>
      <c r="D14" s="16">
        <v>99600</v>
      </c>
      <c r="E14" s="15">
        <v>99600</v>
      </c>
      <c r="F14" s="15">
        <v>99600</v>
      </c>
    </row>
    <row r="15" spans="1:6" ht="15" customHeight="1" x14ac:dyDescent="0.25">
      <c r="A15" s="6" t="s">
        <v>31</v>
      </c>
      <c r="B15" s="16">
        <v>51200</v>
      </c>
      <c r="C15" s="13">
        <f t="shared" si="0"/>
        <v>36800</v>
      </c>
      <c r="D15" s="16">
        <v>88000</v>
      </c>
      <c r="E15" s="15">
        <v>51200</v>
      </c>
      <c r="F15" s="15">
        <v>51200</v>
      </c>
    </row>
    <row r="16" spans="1:6" ht="15" customHeight="1" x14ac:dyDescent="0.25">
      <c r="A16" s="6" t="s">
        <v>55</v>
      </c>
      <c r="B16" s="16">
        <v>310400</v>
      </c>
      <c r="C16" s="13">
        <f t="shared" si="0"/>
        <v>0</v>
      </c>
      <c r="D16" s="16">
        <v>310400</v>
      </c>
      <c r="E16" s="15">
        <v>310400</v>
      </c>
      <c r="F16" s="15">
        <v>310400</v>
      </c>
    </row>
    <row r="17" spans="1:6" ht="15" customHeight="1" x14ac:dyDescent="0.25">
      <c r="A17" s="6" t="s">
        <v>56</v>
      </c>
      <c r="B17" s="16">
        <v>16800</v>
      </c>
      <c r="C17" s="13">
        <f t="shared" si="0"/>
        <v>0</v>
      </c>
      <c r="D17" s="16">
        <v>16800</v>
      </c>
      <c r="E17" s="15">
        <v>42800</v>
      </c>
      <c r="F17" s="15">
        <v>42800</v>
      </c>
    </row>
    <row r="18" spans="1:6" ht="15" customHeight="1" x14ac:dyDescent="0.25">
      <c r="A18" s="6" t="s">
        <v>7</v>
      </c>
      <c r="B18" s="16">
        <v>64800</v>
      </c>
      <c r="C18" s="13">
        <f t="shared" si="0"/>
        <v>0</v>
      </c>
      <c r="D18" s="16">
        <v>64800</v>
      </c>
      <c r="E18" s="15">
        <v>50400</v>
      </c>
      <c r="F18" s="15">
        <v>42000</v>
      </c>
    </row>
    <row r="19" spans="1:6" ht="15" customHeight="1" x14ac:dyDescent="0.25">
      <c r="A19" s="6" t="s">
        <v>57</v>
      </c>
      <c r="B19" s="16">
        <v>98800</v>
      </c>
      <c r="C19" s="13">
        <f t="shared" si="0"/>
        <v>0</v>
      </c>
      <c r="D19" s="16">
        <v>98800</v>
      </c>
      <c r="E19" s="15">
        <v>90400</v>
      </c>
      <c r="F19" s="15">
        <v>90400</v>
      </c>
    </row>
    <row r="20" spans="1:6" ht="15" customHeight="1" x14ac:dyDescent="0.25">
      <c r="A20" s="6" t="s">
        <v>58</v>
      </c>
      <c r="B20" s="16">
        <v>197200</v>
      </c>
      <c r="C20" s="13">
        <f t="shared" si="0"/>
        <v>0</v>
      </c>
      <c r="D20" s="16">
        <v>197200</v>
      </c>
      <c r="E20" s="15">
        <v>177200</v>
      </c>
      <c r="F20" s="15">
        <v>185600</v>
      </c>
    </row>
    <row r="21" spans="1:6" ht="15" customHeight="1" x14ac:dyDescent="0.25">
      <c r="A21" s="6" t="s">
        <v>59</v>
      </c>
      <c r="B21" s="16">
        <v>267600</v>
      </c>
      <c r="C21" s="13">
        <f t="shared" si="0"/>
        <v>-8000</v>
      </c>
      <c r="D21" s="16">
        <v>259600</v>
      </c>
      <c r="E21" s="15">
        <v>267600</v>
      </c>
      <c r="F21" s="15">
        <v>267600</v>
      </c>
    </row>
    <row r="22" spans="1:6" ht="15" customHeight="1" x14ac:dyDescent="0.25">
      <c r="A22" s="6" t="s">
        <v>40</v>
      </c>
      <c r="B22" s="16">
        <v>98800</v>
      </c>
      <c r="C22" s="13">
        <f t="shared" si="0"/>
        <v>0</v>
      </c>
      <c r="D22" s="16">
        <v>98800</v>
      </c>
      <c r="E22" s="15">
        <v>70400</v>
      </c>
      <c r="F22" s="15">
        <v>62000</v>
      </c>
    </row>
    <row r="23" spans="1:6" ht="15" customHeight="1" x14ac:dyDescent="0.25">
      <c r="A23" s="6" t="s">
        <v>60</v>
      </c>
      <c r="B23" s="16">
        <v>124800</v>
      </c>
      <c r="C23" s="13">
        <f t="shared" si="0"/>
        <v>0</v>
      </c>
      <c r="D23" s="16">
        <v>124800</v>
      </c>
      <c r="E23" s="15">
        <v>88000</v>
      </c>
      <c r="F23" s="15">
        <v>88000</v>
      </c>
    </row>
    <row r="24" spans="1:6" ht="15" customHeight="1" x14ac:dyDescent="0.25">
      <c r="A24" s="6" t="s">
        <v>61</v>
      </c>
      <c r="B24" s="16">
        <v>164000</v>
      </c>
      <c r="C24" s="13">
        <f t="shared" si="0"/>
        <v>-7800</v>
      </c>
      <c r="D24" s="16">
        <v>156200</v>
      </c>
      <c r="E24" s="15">
        <v>164000</v>
      </c>
      <c r="F24" s="15">
        <v>164000</v>
      </c>
    </row>
    <row r="25" spans="1:6" ht="15" customHeight="1" x14ac:dyDescent="0.25">
      <c r="A25" s="6" t="s">
        <v>62</v>
      </c>
      <c r="B25" s="16">
        <v>51200</v>
      </c>
      <c r="C25" s="13">
        <f t="shared" si="0"/>
        <v>0</v>
      </c>
      <c r="D25" s="16">
        <v>51200</v>
      </c>
      <c r="E25" s="15">
        <v>51200</v>
      </c>
      <c r="F25" s="15">
        <v>51200</v>
      </c>
    </row>
    <row r="26" spans="1:6" ht="15" customHeight="1" x14ac:dyDescent="0.25">
      <c r="A26" s="6" t="s">
        <v>63</v>
      </c>
      <c r="B26" s="16">
        <v>71200</v>
      </c>
      <c r="C26" s="13">
        <f t="shared" si="0"/>
        <v>0</v>
      </c>
      <c r="D26" s="16">
        <v>71200</v>
      </c>
      <c r="E26" s="15">
        <v>71200</v>
      </c>
      <c r="F26" s="15">
        <v>71200</v>
      </c>
    </row>
    <row r="27" spans="1:6" ht="15" customHeight="1" x14ac:dyDescent="0.25">
      <c r="A27" s="6" t="s">
        <v>64</v>
      </c>
      <c r="B27" s="16">
        <v>147200</v>
      </c>
      <c r="C27" s="13">
        <f t="shared" si="0"/>
        <v>0</v>
      </c>
      <c r="D27" s="16">
        <v>147200</v>
      </c>
      <c r="E27" s="15">
        <v>147200</v>
      </c>
      <c r="F27" s="15">
        <v>147200</v>
      </c>
    </row>
    <row r="28" spans="1:6" ht="15" customHeight="1" x14ac:dyDescent="0.25">
      <c r="A28" s="6" t="s">
        <v>36</v>
      </c>
      <c r="B28" s="16">
        <v>88000</v>
      </c>
      <c r="C28" s="13">
        <f t="shared" si="0"/>
        <v>0</v>
      </c>
      <c r="D28" s="16">
        <v>88000</v>
      </c>
      <c r="E28" s="15">
        <v>116400</v>
      </c>
      <c r="F28" s="15">
        <v>144800</v>
      </c>
    </row>
    <row r="29" spans="1:6" ht="15" customHeight="1" x14ac:dyDescent="0.25">
      <c r="A29" s="6" t="s">
        <v>65</v>
      </c>
      <c r="B29" s="16">
        <v>28400</v>
      </c>
      <c r="C29" s="13">
        <f t="shared" si="0"/>
        <v>8000</v>
      </c>
      <c r="D29" s="16">
        <v>36400</v>
      </c>
      <c r="E29" s="15">
        <v>34400</v>
      </c>
      <c r="F29" s="15">
        <v>34400</v>
      </c>
    </row>
    <row r="30" spans="1:6" ht="15" customHeight="1" x14ac:dyDescent="0.25">
      <c r="A30" s="6" t="s">
        <v>66</v>
      </c>
      <c r="B30" s="16">
        <v>48800</v>
      </c>
      <c r="C30" s="13">
        <f t="shared" si="0"/>
        <v>-36800</v>
      </c>
      <c r="D30" s="16">
        <v>12000</v>
      </c>
      <c r="E30" s="15">
        <v>48800</v>
      </c>
      <c r="F30" s="15">
        <v>48800</v>
      </c>
    </row>
    <row r="31" spans="1:6" ht="15" customHeight="1" x14ac:dyDescent="0.25">
      <c r="A31" s="6" t="s">
        <v>67</v>
      </c>
      <c r="B31" s="16">
        <v>65200</v>
      </c>
      <c r="C31" s="13">
        <f t="shared" si="0"/>
        <v>0</v>
      </c>
      <c r="D31" s="16">
        <v>65200</v>
      </c>
      <c r="E31" s="15">
        <v>53600</v>
      </c>
      <c r="F31" s="15">
        <v>53600</v>
      </c>
    </row>
    <row r="32" spans="1:6" ht="15" customHeight="1" x14ac:dyDescent="0.25">
      <c r="A32" s="6" t="s">
        <v>14</v>
      </c>
      <c r="B32" s="16">
        <v>136000</v>
      </c>
      <c r="C32" s="13">
        <f t="shared" si="0"/>
        <v>0</v>
      </c>
      <c r="D32" s="16">
        <v>136000</v>
      </c>
      <c r="E32" s="15">
        <v>192800</v>
      </c>
      <c r="F32" s="15">
        <v>249600</v>
      </c>
    </row>
    <row r="33" spans="1:6" ht="15" customHeight="1" x14ac:dyDescent="0.25">
      <c r="A33" s="6" t="s">
        <v>38</v>
      </c>
      <c r="B33" s="13">
        <v>102400</v>
      </c>
      <c r="C33" s="13">
        <f t="shared" si="0"/>
        <v>0</v>
      </c>
      <c r="D33" s="13">
        <v>102400</v>
      </c>
      <c r="E33" s="14">
        <v>102400</v>
      </c>
      <c r="F33" s="15">
        <v>102400</v>
      </c>
    </row>
    <row r="34" spans="1:6" ht="15" customHeight="1" x14ac:dyDescent="0.25">
      <c r="A34" s="6" t="s">
        <v>68</v>
      </c>
      <c r="B34" s="16">
        <v>166000</v>
      </c>
      <c r="C34" s="13">
        <f t="shared" si="0"/>
        <v>0</v>
      </c>
      <c r="D34" s="16">
        <v>166000</v>
      </c>
      <c r="E34" s="15">
        <v>137600</v>
      </c>
      <c r="F34" s="15">
        <v>129200</v>
      </c>
    </row>
    <row r="35" spans="1:6" ht="15" customHeight="1" x14ac:dyDescent="0.25">
      <c r="A35" s="6" t="s">
        <v>69</v>
      </c>
      <c r="B35" s="16">
        <v>138400</v>
      </c>
      <c r="C35" s="13">
        <f t="shared" si="0"/>
        <v>0</v>
      </c>
      <c r="D35" s="16">
        <v>138400</v>
      </c>
      <c r="E35" s="15">
        <v>138400</v>
      </c>
      <c r="F35" s="15">
        <v>138400</v>
      </c>
    </row>
    <row r="36" spans="1:6" ht="15" customHeight="1" x14ac:dyDescent="0.25">
      <c r="A36" s="6" t="s">
        <v>70</v>
      </c>
      <c r="B36" s="16">
        <v>74000</v>
      </c>
      <c r="C36" s="13">
        <f t="shared" si="0"/>
        <v>0</v>
      </c>
      <c r="D36" s="16">
        <v>74000</v>
      </c>
      <c r="E36" s="15">
        <v>65600</v>
      </c>
      <c r="F36" s="15">
        <v>57200</v>
      </c>
    </row>
    <row r="37" spans="1:6" ht="19.5" customHeight="1" x14ac:dyDescent="0.25">
      <c r="A37" s="9" t="s">
        <v>9</v>
      </c>
      <c r="B37" s="10">
        <f>SUM(B6:B36)</f>
        <v>4874000</v>
      </c>
      <c r="C37" s="10">
        <f t="shared" ref="C37:D37" si="1">SUM(C6:C36)</f>
        <v>0</v>
      </c>
      <c r="D37" s="10">
        <f t="shared" si="1"/>
        <v>4874000</v>
      </c>
      <c r="E37" s="10">
        <f>SUM(E6:E36)</f>
        <v>4828800</v>
      </c>
      <c r="F37" s="10">
        <f>SUM(F6:F36)</f>
        <v>4877200</v>
      </c>
    </row>
  </sheetData>
  <mergeCells count="2">
    <mergeCell ref="B1:F1"/>
    <mergeCell ref="A3:F3"/>
  </mergeCells>
  <pageMargins left="0.70866141732283472" right="0.70866141732283472" top="0.55118110236220474" bottom="0.35433070866141736" header="0.31496062992125984" footer="0.31496062992125984"/>
  <pageSetup paperSize="9" scale="80" fitToHeight="0" orientation="landscape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theme="0" tint="-0.499984740745262"/>
  </sheetPr>
  <dimension ref="A1:F37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2" width="18.5703125" style="2" customWidth="1"/>
    <col min="3" max="3" width="17.28515625" style="2" customWidth="1"/>
    <col min="4" max="4" width="18.285156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14.2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108</v>
      </c>
    </row>
    <row r="3" spans="1:6" ht="36" customHeight="1" x14ac:dyDescent="0.25">
      <c r="A3" s="65" t="s">
        <v>46</v>
      </c>
      <c r="B3" s="65"/>
      <c r="C3" s="65"/>
      <c r="D3" s="65"/>
      <c r="E3" s="65"/>
      <c r="F3" s="6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46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107992800</v>
      </c>
      <c r="C6" s="7">
        <f>D6-B6</f>
        <v>-7534100</v>
      </c>
      <c r="D6" s="7">
        <v>100458700</v>
      </c>
      <c r="E6" s="7">
        <v>121043500</v>
      </c>
      <c r="F6" s="7">
        <v>129554900</v>
      </c>
    </row>
    <row r="7" spans="1:6" ht="15" customHeight="1" x14ac:dyDescent="0.25">
      <c r="A7" s="6" t="s">
        <v>6</v>
      </c>
      <c r="B7" s="7">
        <v>23090800</v>
      </c>
      <c r="C7" s="7">
        <f t="shared" ref="C7:C36" si="0">D7-B7</f>
        <v>-1832000</v>
      </c>
      <c r="D7" s="7">
        <v>21258800</v>
      </c>
      <c r="E7" s="7">
        <v>30716200</v>
      </c>
      <c r="F7" s="7">
        <v>34750200</v>
      </c>
    </row>
    <row r="8" spans="1:6" ht="15" customHeight="1" x14ac:dyDescent="0.25">
      <c r="A8" s="6" t="s">
        <v>49</v>
      </c>
      <c r="B8" s="7">
        <v>21256700</v>
      </c>
      <c r="C8" s="7">
        <f t="shared" si="0"/>
        <v>-910800</v>
      </c>
      <c r="D8" s="7">
        <v>20345900</v>
      </c>
      <c r="E8" s="7">
        <v>27230600</v>
      </c>
      <c r="F8" s="7">
        <v>29722600</v>
      </c>
    </row>
    <row r="9" spans="1:6" ht="15" customHeight="1" x14ac:dyDescent="0.25">
      <c r="A9" s="6" t="s">
        <v>50</v>
      </c>
      <c r="B9" s="7">
        <v>12380000</v>
      </c>
      <c r="C9" s="7">
        <f t="shared" si="0"/>
        <v>-1061100</v>
      </c>
      <c r="D9" s="7">
        <v>11318900</v>
      </c>
      <c r="E9" s="7">
        <v>17678400</v>
      </c>
      <c r="F9" s="7">
        <v>20009100</v>
      </c>
    </row>
    <row r="10" spans="1:6" ht="15" customHeight="1" x14ac:dyDescent="0.25">
      <c r="A10" s="6" t="s">
        <v>51</v>
      </c>
      <c r="B10" s="7">
        <v>3984200</v>
      </c>
      <c r="C10" s="7">
        <f t="shared" si="0"/>
        <v>0</v>
      </c>
      <c r="D10" s="7">
        <v>3984200</v>
      </c>
      <c r="E10" s="7">
        <v>5804100</v>
      </c>
      <c r="F10" s="7">
        <v>7380000</v>
      </c>
    </row>
    <row r="11" spans="1:6" ht="15" customHeight="1" x14ac:dyDescent="0.25">
      <c r="A11" s="6" t="s">
        <v>52</v>
      </c>
      <c r="B11" s="7">
        <v>4733700</v>
      </c>
      <c r="C11" s="7">
        <f t="shared" si="0"/>
        <v>0</v>
      </c>
      <c r="D11" s="7">
        <v>4733700</v>
      </c>
      <c r="E11" s="7">
        <v>8731600</v>
      </c>
      <c r="F11" s="7">
        <v>10445900</v>
      </c>
    </row>
    <row r="12" spans="1:6" ht="15" customHeight="1" x14ac:dyDescent="0.25">
      <c r="A12" s="6" t="s">
        <v>30</v>
      </c>
      <c r="B12" s="7">
        <v>15808600</v>
      </c>
      <c r="C12" s="7">
        <f t="shared" si="0"/>
        <v>-550900</v>
      </c>
      <c r="D12" s="7">
        <v>15257700</v>
      </c>
      <c r="E12" s="7">
        <v>17591200</v>
      </c>
      <c r="F12" s="7">
        <v>20080000</v>
      </c>
    </row>
    <row r="13" spans="1:6" ht="15" customHeight="1" x14ac:dyDescent="0.25">
      <c r="A13" s="6" t="s">
        <v>53</v>
      </c>
      <c r="B13" s="7">
        <v>6450300</v>
      </c>
      <c r="C13" s="7">
        <f t="shared" si="0"/>
        <v>0</v>
      </c>
      <c r="D13" s="7">
        <v>6450300</v>
      </c>
      <c r="E13" s="7">
        <v>12813100</v>
      </c>
      <c r="F13" s="7">
        <v>14206300</v>
      </c>
    </row>
    <row r="14" spans="1:6" ht="15" customHeight="1" x14ac:dyDescent="0.25">
      <c r="A14" s="6" t="s">
        <v>54</v>
      </c>
      <c r="B14" s="7">
        <v>4598200</v>
      </c>
      <c r="C14" s="7">
        <f t="shared" si="0"/>
        <v>0</v>
      </c>
      <c r="D14" s="7">
        <v>4598200</v>
      </c>
      <c r="E14" s="7">
        <v>6988100</v>
      </c>
      <c r="F14" s="7">
        <v>7518000</v>
      </c>
    </row>
    <row r="15" spans="1:6" ht="15" customHeight="1" x14ac:dyDescent="0.25">
      <c r="A15" s="6" t="s">
        <v>31</v>
      </c>
      <c r="B15" s="7">
        <v>5356800</v>
      </c>
      <c r="C15" s="7">
        <f t="shared" si="0"/>
        <v>0</v>
      </c>
      <c r="D15" s="7">
        <v>5356800</v>
      </c>
      <c r="E15" s="7">
        <v>7341300</v>
      </c>
      <c r="F15" s="7">
        <v>8791200</v>
      </c>
    </row>
    <row r="16" spans="1:6" ht="15" customHeight="1" x14ac:dyDescent="0.25">
      <c r="A16" s="6" t="s">
        <v>55</v>
      </c>
      <c r="B16" s="7">
        <v>15604100</v>
      </c>
      <c r="C16" s="7">
        <f t="shared" si="0"/>
        <v>0</v>
      </c>
      <c r="D16" s="7">
        <v>15604100</v>
      </c>
      <c r="E16" s="7">
        <v>18517900</v>
      </c>
      <c r="F16" s="7">
        <v>19171000</v>
      </c>
    </row>
    <row r="17" spans="1:6" ht="15" customHeight="1" x14ac:dyDescent="0.25">
      <c r="A17" s="6" t="s">
        <v>56</v>
      </c>
      <c r="B17" s="7">
        <v>4888900</v>
      </c>
      <c r="C17" s="7">
        <f t="shared" si="0"/>
        <v>0</v>
      </c>
      <c r="D17" s="7">
        <v>4888900</v>
      </c>
      <c r="E17" s="7">
        <v>8007300</v>
      </c>
      <c r="F17" s="7">
        <v>10066100</v>
      </c>
    </row>
    <row r="18" spans="1:6" ht="15" customHeight="1" x14ac:dyDescent="0.25">
      <c r="A18" s="6" t="s">
        <v>7</v>
      </c>
      <c r="B18" s="7">
        <v>9381900</v>
      </c>
      <c r="C18" s="7">
        <f t="shared" si="0"/>
        <v>-303600</v>
      </c>
      <c r="D18" s="7">
        <v>9078300</v>
      </c>
      <c r="E18" s="7">
        <v>13038000</v>
      </c>
      <c r="F18" s="7">
        <v>13493100</v>
      </c>
    </row>
    <row r="19" spans="1:6" ht="15" customHeight="1" x14ac:dyDescent="0.25">
      <c r="A19" s="6" t="s">
        <v>57</v>
      </c>
      <c r="B19" s="7">
        <v>5924400</v>
      </c>
      <c r="C19" s="7">
        <f t="shared" si="0"/>
        <v>-506200</v>
      </c>
      <c r="D19" s="7">
        <v>5418200</v>
      </c>
      <c r="E19" s="7">
        <v>9046200</v>
      </c>
      <c r="F19" s="7">
        <v>10518300</v>
      </c>
    </row>
    <row r="20" spans="1:6" ht="15" customHeight="1" x14ac:dyDescent="0.25">
      <c r="A20" s="6" t="s">
        <v>58</v>
      </c>
      <c r="B20" s="7">
        <v>11966100</v>
      </c>
      <c r="C20" s="7">
        <f t="shared" si="0"/>
        <v>-336500</v>
      </c>
      <c r="D20" s="7">
        <v>11629600</v>
      </c>
      <c r="E20" s="7">
        <v>18447900</v>
      </c>
      <c r="F20" s="7">
        <v>20616700</v>
      </c>
    </row>
    <row r="21" spans="1:6" ht="15" customHeight="1" x14ac:dyDescent="0.25">
      <c r="A21" s="6" t="s">
        <v>59</v>
      </c>
      <c r="B21" s="7">
        <v>6142300</v>
      </c>
      <c r="C21" s="7">
        <f t="shared" si="0"/>
        <v>0</v>
      </c>
      <c r="D21" s="7">
        <v>6142300</v>
      </c>
      <c r="E21" s="7">
        <v>10091100</v>
      </c>
      <c r="F21" s="7">
        <v>11442600</v>
      </c>
    </row>
    <row r="22" spans="1:6" ht="15" customHeight="1" x14ac:dyDescent="0.25">
      <c r="A22" s="6" t="s">
        <v>40</v>
      </c>
      <c r="B22" s="7">
        <v>9736700</v>
      </c>
      <c r="C22" s="7">
        <f t="shared" si="0"/>
        <v>-303800</v>
      </c>
      <c r="D22" s="7">
        <v>9432900</v>
      </c>
      <c r="E22" s="7">
        <v>12525500</v>
      </c>
      <c r="F22" s="7">
        <v>12979900</v>
      </c>
    </row>
    <row r="23" spans="1:6" ht="15" customHeight="1" x14ac:dyDescent="0.25">
      <c r="A23" s="6" t="s">
        <v>60</v>
      </c>
      <c r="B23" s="7">
        <v>12547800</v>
      </c>
      <c r="C23" s="7">
        <f t="shared" si="0"/>
        <v>-1003800</v>
      </c>
      <c r="D23" s="7">
        <v>11544000</v>
      </c>
      <c r="E23" s="7">
        <v>14623900</v>
      </c>
      <c r="F23" s="7">
        <v>16728700</v>
      </c>
    </row>
    <row r="24" spans="1:6" ht="15" customHeight="1" x14ac:dyDescent="0.25">
      <c r="A24" s="6" t="s">
        <v>61</v>
      </c>
      <c r="B24" s="7">
        <v>8749500</v>
      </c>
      <c r="C24" s="7">
        <f t="shared" si="0"/>
        <v>-1027300</v>
      </c>
      <c r="D24" s="7">
        <v>7722200</v>
      </c>
      <c r="E24" s="7">
        <v>10301700</v>
      </c>
      <c r="F24" s="7">
        <v>11814600</v>
      </c>
    </row>
    <row r="25" spans="1:6" ht="15" customHeight="1" x14ac:dyDescent="0.25">
      <c r="A25" s="6" t="s">
        <v>62</v>
      </c>
      <c r="B25" s="7">
        <v>6944000</v>
      </c>
      <c r="C25" s="7">
        <f t="shared" si="0"/>
        <v>-655100</v>
      </c>
      <c r="D25" s="7">
        <v>6288900</v>
      </c>
      <c r="E25" s="7">
        <v>11553300</v>
      </c>
      <c r="F25" s="7">
        <v>12222100</v>
      </c>
    </row>
    <row r="26" spans="1:6" ht="15" customHeight="1" x14ac:dyDescent="0.25">
      <c r="A26" s="6" t="s">
        <v>63</v>
      </c>
      <c r="B26" s="7">
        <v>5525400</v>
      </c>
      <c r="C26" s="7">
        <f t="shared" si="0"/>
        <v>0</v>
      </c>
      <c r="D26" s="7">
        <v>5525400</v>
      </c>
      <c r="E26" s="7">
        <v>8178200</v>
      </c>
      <c r="F26" s="7">
        <v>10321600</v>
      </c>
    </row>
    <row r="27" spans="1:6" ht="15" customHeight="1" x14ac:dyDescent="0.25">
      <c r="A27" s="6" t="s">
        <v>64</v>
      </c>
      <c r="B27" s="7">
        <v>10419900</v>
      </c>
      <c r="C27" s="7">
        <f t="shared" si="0"/>
        <v>-276900</v>
      </c>
      <c r="D27" s="7">
        <v>10143000</v>
      </c>
      <c r="E27" s="7">
        <v>14690300</v>
      </c>
      <c r="F27" s="7">
        <v>16174200</v>
      </c>
    </row>
    <row r="28" spans="1:6" ht="15" customHeight="1" x14ac:dyDescent="0.25">
      <c r="A28" s="6" t="s">
        <v>36</v>
      </c>
      <c r="B28" s="7">
        <v>6575400</v>
      </c>
      <c r="C28" s="7">
        <f t="shared" si="0"/>
        <v>0</v>
      </c>
      <c r="D28" s="7">
        <v>6575400</v>
      </c>
      <c r="E28" s="7">
        <v>9739400</v>
      </c>
      <c r="F28" s="7">
        <v>11360700</v>
      </c>
    </row>
    <row r="29" spans="1:6" ht="15" customHeight="1" x14ac:dyDescent="0.25">
      <c r="A29" s="6" t="s">
        <v>65</v>
      </c>
      <c r="B29" s="7">
        <v>26925900</v>
      </c>
      <c r="C29" s="7">
        <f t="shared" si="0"/>
        <v>-1027200</v>
      </c>
      <c r="D29" s="7">
        <v>25898700</v>
      </c>
      <c r="E29" s="7">
        <v>35039400</v>
      </c>
      <c r="F29" s="7">
        <v>37891200</v>
      </c>
    </row>
    <row r="30" spans="1:6" ht="15" customHeight="1" x14ac:dyDescent="0.25">
      <c r="A30" s="6" t="s">
        <v>66</v>
      </c>
      <c r="B30" s="7">
        <v>8867400</v>
      </c>
      <c r="C30" s="7">
        <f t="shared" si="0"/>
        <v>-878400</v>
      </c>
      <c r="D30" s="7">
        <v>7989000</v>
      </c>
      <c r="E30" s="7">
        <v>13556500</v>
      </c>
      <c r="F30" s="7">
        <v>15881900</v>
      </c>
    </row>
    <row r="31" spans="1:6" ht="15" customHeight="1" x14ac:dyDescent="0.25">
      <c r="A31" s="6" t="s">
        <v>67</v>
      </c>
      <c r="B31" s="7">
        <v>10323300</v>
      </c>
      <c r="C31" s="7">
        <f t="shared" si="0"/>
        <v>-282900</v>
      </c>
      <c r="D31" s="7">
        <v>10040400</v>
      </c>
      <c r="E31" s="7">
        <v>13347600</v>
      </c>
      <c r="F31" s="7">
        <v>13835900</v>
      </c>
    </row>
    <row r="32" spans="1:6" ht="15" customHeight="1" x14ac:dyDescent="0.25">
      <c r="A32" s="6" t="s">
        <v>14</v>
      </c>
      <c r="B32" s="7">
        <v>14466100</v>
      </c>
      <c r="C32" s="7">
        <f t="shared" si="0"/>
        <v>0</v>
      </c>
      <c r="D32" s="7">
        <v>14466100</v>
      </c>
      <c r="E32" s="7">
        <v>20712300</v>
      </c>
      <c r="F32" s="7">
        <v>22446400</v>
      </c>
    </row>
    <row r="33" spans="1:6" ht="15" customHeight="1" x14ac:dyDescent="0.25">
      <c r="A33" s="6" t="s">
        <v>38</v>
      </c>
      <c r="B33" s="7">
        <v>5614200</v>
      </c>
      <c r="C33" s="7">
        <f t="shared" si="0"/>
        <v>-462500</v>
      </c>
      <c r="D33" s="7">
        <v>5151700</v>
      </c>
      <c r="E33" s="7">
        <v>8377400</v>
      </c>
      <c r="F33" s="7">
        <v>10734000</v>
      </c>
    </row>
    <row r="34" spans="1:6" ht="15" customHeight="1" x14ac:dyDescent="0.25">
      <c r="A34" s="6" t="s">
        <v>68</v>
      </c>
      <c r="B34" s="7">
        <v>13769500</v>
      </c>
      <c r="C34" s="7">
        <f t="shared" si="0"/>
        <v>-1012400</v>
      </c>
      <c r="D34" s="7">
        <v>12757100</v>
      </c>
      <c r="E34" s="7">
        <v>19554000</v>
      </c>
      <c r="F34" s="7">
        <v>20881700</v>
      </c>
    </row>
    <row r="35" spans="1:6" ht="15" customHeight="1" x14ac:dyDescent="0.25">
      <c r="A35" s="6" t="s">
        <v>69</v>
      </c>
      <c r="B35" s="7">
        <v>7718700</v>
      </c>
      <c r="C35" s="7">
        <f t="shared" si="0"/>
        <v>-250100</v>
      </c>
      <c r="D35" s="7">
        <v>7468600</v>
      </c>
      <c r="E35" s="7">
        <v>10528400</v>
      </c>
      <c r="F35" s="7">
        <v>13588400</v>
      </c>
    </row>
    <row r="36" spans="1:6" ht="15" customHeight="1" x14ac:dyDescent="0.25">
      <c r="A36" s="6" t="s">
        <v>70</v>
      </c>
      <c r="B36" s="7">
        <v>11393500</v>
      </c>
      <c r="C36" s="7">
        <f t="shared" si="0"/>
        <v>0</v>
      </c>
      <c r="D36" s="7">
        <v>11393500</v>
      </c>
      <c r="E36" s="7">
        <v>21223900</v>
      </c>
      <c r="F36" s="7">
        <v>23524200</v>
      </c>
    </row>
    <row r="37" spans="1:6" ht="19.5" customHeight="1" x14ac:dyDescent="0.25">
      <c r="A37" s="9" t="s">
        <v>9</v>
      </c>
      <c r="B37" s="10">
        <f>SUM(B6:B36)</f>
        <v>419137100</v>
      </c>
      <c r="C37" s="10">
        <f t="shared" ref="C37:D37" si="1">SUM(C6:C36)</f>
        <v>-20215600</v>
      </c>
      <c r="D37" s="10">
        <f t="shared" si="1"/>
        <v>398921500</v>
      </c>
      <c r="E37" s="10">
        <f>SUM(E6:E36)</f>
        <v>557038300</v>
      </c>
      <c r="F37" s="10">
        <f>SUM(F6:F36)</f>
        <v>618151500</v>
      </c>
    </row>
  </sheetData>
  <mergeCells count="2">
    <mergeCell ref="B1:F1"/>
    <mergeCell ref="A3:F3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theme="0" tint="-0.499984740745262"/>
  </sheetPr>
  <dimension ref="A1:F3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2" width="17.5703125" style="2" customWidth="1"/>
    <col min="3" max="3" width="17.85546875" style="2" customWidth="1"/>
    <col min="4" max="4" width="17" style="2" customWidth="1"/>
    <col min="5" max="5" width="16.85546875" style="2" customWidth="1"/>
    <col min="6" max="6" width="17.28515625" style="2" customWidth="1"/>
    <col min="7" max="16384" width="9.140625" style="2"/>
  </cols>
  <sheetData>
    <row r="1" spans="1:6" ht="5.2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109</v>
      </c>
    </row>
    <row r="3" spans="1:6" ht="60.75" customHeight="1" x14ac:dyDescent="0.25">
      <c r="A3" s="69" t="s">
        <v>110</v>
      </c>
      <c r="B3" s="65"/>
      <c r="C3" s="65"/>
      <c r="D3" s="65"/>
      <c r="E3" s="65"/>
      <c r="F3" s="65"/>
    </row>
    <row r="4" spans="1:6" ht="18" customHeight="1" x14ac:dyDescent="0.25">
      <c r="A4" s="1"/>
      <c r="B4" s="1"/>
      <c r="C4" s="1"/>
      <c r="D4" s="1"/>
      <c r="E4" s="4"/>
      <c r="F4" s="4" t="s">
        <v>0</v>
      </c>
    </row>
    <row r="5" spans="1:6" ht="41.25" customHeight="1" x14ac:dyDescent="0.25">
      <c r="A5" s="5" t="s">
        <v>1</v>
      </c>
      <c r="B5" s="5" t="s">
        <v>2</v>
      </c>
      <c r="C5" s="46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50</v>
      </c>
      <c r="B6" s="7">
        <v>950967</v>
      </c>
      <c r="C6" s="7">
        <f>D6-B6</f>
        <v>55191</v>
      </c>
      <c r="D6" s="7">
        <v>1006158</v>
      </c>
      <c r="E6" s="7">
        <v>981753</v>
      </c>
      <c r="F6" s="7">
        <v>1015107</v>
      </c>
    </row>
    <row r="7" spans="1:6" ht="15" customHeight="1" x14ac:dyDescent="0.25">
      <c r="A7" s="6" t="s">
        <v>51</v>
      </c>
      <c r="B7" s="7">
        <v>475484</v>
      </c>
      <c r="C7" s="7">
        <f t="shared" ref="C7:C34" si="0">D7-B7</f>
        <v>27595</v>
      </c>
      <c r="D7" s="7">
        <v>503079</v>
      </c>
      <c r="E7" s="7">
        <v>490876</v>
      </c>
      <c r="F7" s="7">
        <v>507554</v>
      </c>
    </row>
    <row r="8" spans="1:6" ht="15" customHeight="1" x14ac:dyDescent="0.25">
      <c r="A8" s="6" t="s">
        <v>52</v>
      </c>
      <c r="B8" s="7">
        <v>1426451</v>
      </c>
      <c r="C8" s="7">
        <f t="shared" si="0"/>
        <v>82786</v>
      </c>
      <c r="D8" s="7">
        <v>1509237</v>
      </c>
      <c r="E8" s="7">
        <v>1472629</v>
      </c>
      <c r="F8" s="7">
        <v>1522661</v>
      </c>
    </row>
    <row r="9" spans="1:6" ht="15" customHeight="1" x14ac:dyDescent="0.25">
      <c r="A9" s="6" t="s">
        <v>30</v>
      </c>
      <c r="B9" s="7">
        <v>3471031</v>
      </c>
      <c r="C9" s="7">
        <f t="shared" si="0"/>
        <v>201445</v>
      </c>
      <c r="D9" s="7">
        <v>3672476</v>
      </c>
      <c r="E9" s="7">
        <v>3583401</v>
      </c>
      <c r="F9" s="7">
        <v>3705141</v>
      </c>
    </row>
    <row r="10" spans="1:6" ht="15" customHeight="1" x14ac:dyDescent="0.25">
      <c r="A10" s="6" t="s">
        <v>53</v>
      </c>
      <c r="B10" s="7">
        <v>808322</v>
      </c>
      <c r="C10" s="7">
        <f t="shared" si="0"/>
        <v>46912</v>
      </c>
      <c r="D10" s="7">
        <v>855234</v>
      </c>
      <c r="E10" s="7">
        <v>834490</v>
      </c>
      <c r="F10" s="7">
        <v>862841</v>
      </c>
    </row>
    <row r="11" spans="1:6" ht="15" customHeight="1" x14ac:dyDescent="0.25">
      <c r="A11" s="6" t="s">
        <v>54</v>
      </c>
      <c r="B11" s="8">
        <v>808322</v>
      </c>
      <c r="C11" s="7">
        <f t="shared" si="0"/>
        <v>46912</v>
      </c>
      <c r="D11" s="8">
        <v>855234</v>
      </c>
      <c r="E11" s="7">
        <v>834490</v>
      </c>
      <c r="F11" s="7">
        <v>862841</v>
      </c>
    </row>
    <row r="12" spans="1:6" ht="15" customHeight="1" x14ac:dyDescent="0.25">
      <c r="A12" s="6" t="s">
        <v>31</v>
      </c>
      <c r="B12" s="7">
        <v>713225</v>
      </c>
      <c r="C12" s="7">
        <f t="shared" si="0"/>
        <v>41393</v>
      </c>
      <c r="D12" s="7">
        <v>754618</v>
      </c>
      <c r="E12" s="7">
        <v>736315</v>
      </c>
      <c r="F12" s="7">
        <v>761330</v>
      </c>
    </row>
    <row r="13" spans="1:6" ht="15" customHeight="1" x14ac:dyDescent="0.25">
      <c r="A13" s="6" t="s">
        <v>55</v>
      </c>
      <c r="B13" s="7">
        <v>3280837</v>
      </c>
      <c r="C13" s="7">
        <f t="shared" si="0"/>
        <v>190409</v>
      </c>
      <c r="D13" s="7">
        <v>3471246</v>
      </c>
      <c r="E13" s="7">
        <v>3387048</v>
      </c>
      <c r="F13" s="7">
        <v>3502120</v>
      </c>
    </row>
    <row r="14" spans="1:6" ht="15" customHeight="1" x14ac:dyDescent="0.25">
      <c r="A14" s="6" t="s">
        <v>56</v>
      </c>
      <c r="B14" s="7">
        <v>427935</v>
      </c>
      <c r="C14" s="7">
        <f t="shared" si="0"/>
        <v>24836</v>
      </c>
      <c r="D14" s="7">
        <v>452771</v>
      </c>
      <c r="E14" s="7">
        <v>441789</v>
      </c>
      <c r="F14" s="7">
        <v>456798</v>
      </c>
    </row>
    <row r="15" spans="1:6" ht="15" customHeight="1" x14ac:dyDescent="0.25">
      <c r="A15" s="6" t="s">
        <v>7</v>
      </c>
      <c r="B15" s="7">
        <v>475484</v>
      </c>
      <c r="C15" s="7">
        <f t="shared" si="0"/>
        <v>27595</v>
      </c>
      <c r="D15" s="7">
        <v>503079</v>
      </c>
      <c r="E15" s="7">
        <v>490876</v>
      </c>
      <c r="F15" s="7">
        <v>507554</v>
      </c>
    </row>
    <row r="16" spans="1:6" ht="15" customHeight="1" x14ac:dyDescent="0.25">
      <c r="A16" s="6" t="s">
        <v>57</v>
      </c>
      <c r="B16" s="7">
        <v>855871</v>
      </c>
      <c r="C16" s="7">
        <f t="shared" si="0"/>
        <v>49671</v>
      </c>
      <c r="D16" s="7">
        <v>905542</v>
      </c>
      <c r="E16" s="7">
        <v>883578</v>
      </c>
      <c r="F16" s="7">
        <v>913596</v>
      </c>
    </row>
    <row r="17" spans="1:6" ht="15" customHeight="1" x14ac:dyDescent="0.25">
      <c r="A17" s="6" t="s">
        <v>58</v>
      </c>
      <c r="B17" s="7">
        <v>808322</v>
      </c>
      <c r="C17" s="7">
        <f t="shared" si="0"/>
        <v>46912</v>
      </c>
      <c r="D17" s="7">
        <v>855234</v>
      </c>
      <c r="E17" s="7">
        <v>834490</v>
      </c>
      <c r="F17" s="7">
        <v>862841</v>
      </c>
    </row>
    <row r="18" spans="1:6" ht="15" customHeight="1" x14ac:dyDescent="0.25">
      <c r="A18" s="6" t="s">
        <v>59</v>
      </c>
      <c r="B18" s="7">
        <v>1188709</v>
      </c>
      <c r="C18" s="7">
        <f t="shared" si="0"/>
        <v>68988</v>
      </c>
      <c r="D18" s="7">
        <v>1257697</v>
      </c>
      <c r="E18" s="7">
        <v>1227191</v>
      </c>
      <c r="F18" s="7">
        <v>1268884</v>
      </c>
    </row>
    <row r="19" spans="1:6" ht="15" customHeight="1" x14ac:dyDescent="0.25">
      <c r="A19" s="6" t="s">
        <v>40</v>
      </c>
      <c r="B19" s="7">
        <v>2044580</v>
      </c>
      <c r="C19" s="7">
        <f t="shared" si="0"/>
        <v>118659</v>
      </c>
      <c r="D19" s="7">
        <v>2163239</v>
      </c>
      <c r="E19" s="7">
        <v>2110769</v>
      </c>
      <c r="F19" s="7">
        <v>2182480</v>
      </c>
    </row>
    <row r="20" spans="1:6" ht="15" customHeight="1" x14ac:dyDescent="0.25">
      <c r="A20" s="6" t="s">
        <v>60</v>
      </c>
      <c r="B20" s="7">
        <v>1569096</v>
      </c>
      <c r="C20" s="7">
        <f t="shared" si="0"/>
        <v>91064</v>
      </c>
      <c r="D20" s="7">
        <v>1660160</v>
      </c>
      <c r="E20" s="7">
        <v>1619892</v>
      </c>
      <c r="F20" s="7">
        <v>1674927</v>
      </c>
    </row>
    <row r="21" spans="1:6" ht="15" customHeight="1" x14ac:dyDescent="0.25">
      <c r="A21" s="6" t="s">
        <v>61</v>
      </c>
      <c r="B21" s="7">
        <v>808322</v>
      </c>
      <c r="C21" s="7">
        <f t="shared" si="0"/>
        <v>46912</v>
      </c>
      <c r="D21" s="7">
        <v>855234</v>
      </c>
      <c r="E21" s="7">
        <v>834490</v>
      </c>
      <c r="F21" s="7">
        <v>862841</v>
      </c>
    </row>
    <row r="22" spans="1:6" ht="15" customHeight="1" x14ac:dyDescent="0.25">
      <c r="A22" s="6" t="s">
        <v>62</v>
      </c>
      <c r="B22" s="7">
        <v>808322</v>
      </c>
      <c r="C22" s="7">
        <f t="shared" si="0"/>
        <v>46912</v>
      </c>
      <c r="D22" s="7">
        <v>855234</v>
      </c>
      <c r="E22" s="7">
        <v>834490</v>
      </c>
      <c r="F22" s="7">
        <v>862841</v>
      </c>
    </row>
    <row r="23" spans="1:6" ht="15" customHeight="1" x14ac:dyDescent="0.25">
      <c r="A23" s="6" t="s">
        <v>63</v>
      </c>
      <c r="B23" s="7">
        <v>1188709</v>
      </c>
      <c r="C23" s="7">
        <f t="shared" si="0"/>
        <v>68988</v>
      </c>
      <c r="D23" s="7">
        <v>1257697</v>
      </c>
      <c r="E23" s="7">
        <v>1227191</v>
      </c>
      <c r="F23" s="7">
        <v>1268884</v>
      </c>
    </row>
    <row r="24" spans="1:6" ht="15" customHeight="1" x14ac:dyDescent="0.25">
      <c r="A24" s="6" t="s">
        <v>64</v>
      </c>
      <c r="B24" s="7">
        <v>618129</v>
      </c>
      <c r="C24" s="7">
        <f t="shared" si="0"/>
        <v>35874</v>
      </c>
      <c r="D24" s="7">
        <v>654003</v>
      </c>
      <c r="E24" s="7">
        <v>638139</v>
      </c>
      <c r="F24" s="7">
        <v>659820</v>
      </c>
    </row>
    <row r="25" spans="1:6" ht="15" customHeight="1" x14ac:dyDescent="0.25">
      <c r="A25" s="6" t="s">
        <v>36</v>
      </c>
      <c r="B25" s="7">
        <v>1283806</v>
      </c>
      <c r="C25" s="7">
        <f t="shared" si="0"/>
        <v>74507</v>
      </c>
      <c r="D25" s="7">
        <v>1358313</v>
      </c>
      <c r="E25" s="7">
        <v>1325366</v>
      </c>
      <c r="F25" s="7">
        <v>1370395</v>
      </c>
    </row>
    <row r="26" spans="1:6" ht="15" customHeight="1" x14ac:dyDescent="0.25">
      <c r="A26" s="6" t="s">
        <v>65</v>
      </c>
      <c r="B26" s="7">
        <v>1711741</v>
      </c>
      <c r="C26" s="7">
        <f t="shared" si="0"/>
        <v>99343</v>
      </c>
      <c r="D26" s="7">
        <v>1811084</v>
      </c>
      <c r="E26" s="7">
        <v>1767155</v>
      </c>
      <c r="F26" s="7">
        <v>1827193</v>
      </c>
    </row>
    <row r="27" spans="1:6" ht="15" customHeight="1" x14ac:dyDescent="0.25">
      <c r="A27" s="6" t="s">
        <v>66</v>
      </c>
      <c r="B27" s="7">
        <v>713225</v>
      </c>
      <c r="C27" s="7">
        <f t="shared" si="0"/>
        <v>41393</v>
      </c>
      <c r="D27" s="7">
        <v>754618</v>
      </c>
      <c r="E27" s="7">
        <v>736315</v>
      </c>
      <c r="F27" s="7">
        <v>761330</v>
      </c>
    </row>
    <row r="28" spans="1:6" ht="15" customHeight="1" x14ac:dyDescent="0.25">
      <c r="A28" s="6" t="s">
        <v>67</v>
      </c>
      <c r="B28" s="7">
        <v>665677</v>
      </c>
      <c r="C28" s="7">
        <f t="shared" si="0"/>
        <v>38633</v>
      </c>
      <c r="D28" s="7">
        <v>704310</v>
      </c>
      <c r="E28" s="7">
        <v>687227</v>
      </c>
      <c r="F28" s="7">
        <v>710575</v>
      </c>
    </row>
    <row r="29" spans="1:6" ht="15" customHeight="1" x14ac:dyDescent="0.25">
      <c r="A29" s="6" t="s">
        <v>14</v>
      </c>
      <c r="B29" s="7">
        <v>713225</v>
      </c>
      <c r="C29" s="7">
        <f t="shared" si="0"/>
        <v>41393</v>
      </c>
      <c r="D29" s="7">
        <v>754618</v>
      </c>
      <c r="E29" s="7">
        <v>736315</v>
      </c>
      <c r="F29" s="7">
        <v>761330</v>
      </c>
    </row>
    <row r="30" spans="1:6" ht="15" customHeight="1" x14ac:dyDescent="0.25">
      <c r="A30" s="6" t="s">
        <v>38</v>
      </c>
      <c r="B30" s="7">
        <v>1046064</v>
      </c>
      <c r="C30" s="7">
        <f t="shared" si="0"/>
        <v>60709</v>
      </c>
      <c r="D30" s="7">
        <v>1106773</v>
      </c>
      <c r="E30" s="7">
        <v>1079928</v>
      </c>
      <c r="F30" s="7">
        <v>1116618</v>
      </c>
    </row>
    <row r="31" spans="1:6" ht="15" customHeight="1" x14ac:dyDescent="0.25">
      <c r="A31" s="6" t="s">
        <v>68</v>
      </c>
      <c r="B31" s="7">
        <v>808322</v>
      </c>
      <c r="C31" s="7">
        <f t="shared" si="0"/>
        <v>46912</v>
      </c>
      <c r="D31" s="7">
        <v>855234</v>
      </c>
      <c r="E31" s="7">
        <v>834490</v>
      </c>
      <c r="F31" s="7">
        <v>862841</v>
      </c>
    </row>
    <row r="32" spans="1:6" ht="15" customHeight="1" x14ac:dyDescent="0.25">
      <c r="A32" s="6" t="s">
        <v>69</v>
      </c>
      <c r="B32" s="7">
        <v>1236258</v>
      </c>
      <c r="C32" s="7">
        <f t="shared" si="0"/>
        <v>71747</v>
      </c>
      <c r="D32" s="7">
        <v>1308005</v>
      </c>
      <c r="E32" s="7">
        <v>1276279</v>
      </c>
      <c r="F32" s="7">
        <v>1319639</v>
      </c>
    </row>
    <row r="33" spans="1:6" ht="15" customHeight="1" x14ac:dyDescent="0.25">
      <c r="A33" s="6" t="s">
        <v>70</v>
      </c>
      <c r="B33" s="7">
        <v>760774</v>
      </c>
      <c r="C33" s="7">
        <f t="shared" si="0"/>
        <v>44152</v>
      </c>
      <c r="D33" s="7">
        <v>804926</v>
      </c>
      <c r="E33" s="7">
        <v>785402</v>
      </c>
      <c r="F33" s="7">
        <v>812086</v>
      </c>
    </row>
    <row r="34" spans="1:6" ht="15" customHeight="1" x14ac:dyDescent="0.25">
      <c r="A34" s="6" t="s">
        <v>8</v>
      </c>
      <c r="B34" s="7">
        <v>285290</v>
      </c>
      <c r="C34" s="7">
        <f t="shared" si="0"/>
        <v>16557</v>
      </c>
      <c r="D34" s="7">
        <v>301847</v>
      </c>
      <c r="E34" s="7">
        <v>294526</v>
      </c>
      <c r="F34" s="7">
        <v>304532</v>
      </c>
    </row>
    <row r="35" spans="1:6" ht="15" customHeight="1" x14ac:dyDescent="0.25">
      <c r="A35" s="9" t="s">
        <v>9</v>
      </c>
      <c r="B35" s="10">
        <f>SUM(B6:B34)</f>
        <v>31952500</v>
      </c>
      <c r="C35" s="10">
        <f>SUM(C6:C34)</f>
        <v>1854400</v>
      </c>
      <c r="D35" s="10">
        <f t="shared" ref="D35:F35" si="1">SUM(D6:D34)</f>
        <v>33806900</v>
      </c>
      <c r="E35" s="10">
        <f t="shared" si="1"/>
        <v>32986900</v>
      </c>
      <c r="F35" s="10">
        <f t="shared" si="1"/>
        <v>34107600</v>
      </c>
    </row>
    <row r="36" spans="1:6" ht="15" customHeight="1" x14ac:dyDescent="0.25"/>
    <row r="37" spans="1:6" ht="15" customHeight="1" x14ac:dyDescent="0.25"/>
    <row r="38" spans="1:6" ht="19.5" customHeight="1" x14ac:dyDescent="0.25"/>
  </sheetData>
  <mergeCells count="2">
    <mergeCell ref="B1:F1"/>
    <mergeCell ref="A3:F3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H38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49" style="2" customWidth="1"/>
    <col min="2" max="2" width="18.7109375" style="2" customWidth="1"/>
    <col min="3" max="3" width="19" style="2" customWidth="1"/>
    <col min="4" max="4" width="18.42578125" style="2" customWidth="1"/>
    <col min="5" max="7" width="19.28515625" style="2" customWidth="1"/>
    <col min="8" max="8" width="17.85546875" style="2" customWidth="1"/>
    <col min="9" max="16384" width="9.140625" style="2"/>
  </cols>
  <sheetData>
    <row r="1" spans="1:8" ht="17.25" customHeight="1" x14ac:dyDescent="0.25">
      <c r="A1" s="1"/>
      <c r="B1" s="62"/>
      <c r="C1" s="62"/>
      <c r="D1" s="62"/>
      <c r="E1" s="62"/>
      <c r="F1" s="62"/>
      <c r="G1" s="62"/>
      <c r="H1" s="62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38" t="s">
        <v>111</v>
      </c>
    </row>
    <row r="3" spans="1:8" ht="81.75" customHeight="1" x14ac:dyDescent="0.25">
      <c r="A3" s="69" t="s">
        <v>112</v>
      </c>
      <c r="B3" s="65"/>
      <c r="C3" s="65"/>
      <c r="D3" s="65"/>
      <c r="E3" s="65"/>
      <c r="F3" s="65"/>
      <c r="G3" s="65"/>
      <c r="H3" s="65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75" customHeight="1" x14ac:dyDescent="0.25">
      <c r="A5" s="5" t="s">
        <v>1</v>
      </c>
      <c r="B5" s="5" t="s">
        <v>2</v>
      </c>
      <c r="C5" s="5" t="s">
        <v>124</v>
      </c>
      <c r="D5" s="5" t="s">
        <v>2</v>
      </c>
      <c r="E5" s="5" t="s">
        <v>3</v>
      </c>
      <c r="F5" s="5" t="s">
        <v>4</v>
      </c>
      <c r="G5" s="5" t="s">
        <v>124</v>
      </c>
      <c r="H5" s="5" t="s">
        <v>4</v>
      </c>
    </row>
    <row r="6" spans="1:8" ht="15" customHeight="1" x14ac:dyDescent="0.25">
      <c r="A6" s="6" t="s">
        <v>5</v>
      </c>
      <c r="B6" s="7">
        <v>161005320</v>
      </c>
      <c r="C6" s="7">
        <f>D6-B6</f>
        <v>0</v>
      </c>
      <c r="D6" s="7">
        <v>161005320</v>
      </c>
      <c r="E6" s="7">
        <v>158427360</v>
      </c>
      <c r="F6" s="7">
        <v>158427360</v>
      </c>
      <c r="G6" s="7">
        <f>H6-F6</f>
        <v>0</v>
      </c>
      <c r="H6" s="7">
        <v>158427360</v>
      </c>
    </row>
    <row r="7" spans="1:8" ht="15" customHeight="1" x14ac:dyDescent="0.25">
      <c r="A7" s="6" t="s">
        <v>6</v>
      </c>
      <c r="B7" s="7">
        <v>24685920</v>
      </c>
      <c r="C7" s="7">
        <f t="shared" ref="C7:C37" si="0">D7-B7</f>
        <v>-1171800</v>
      </c>
      <c r="D7" s="7">
        <v>23514120</v>
      </c>
      <c r="E7" s="7">
        <v>23670360</v>
      </c>
      <c r="F7" s="7">
        <v>23670360</v>
      </c>
      <c r="G7" s="7">
        <f t="shared" ref="G7:G37" si="1">H7-F7</f>
        <v>0</v>
      </c>
      <c r="H7" s="7">
        <v>23670360</v>
      </c>
    </row>
    <row r="8" spans="1:8" ht="15" customHeight="1" x14ac:dyDescent="0.25">
      <c r="A8" s="6" t="s">
        <v>49</v>
      </c>
      <c r="B8" s="7">
        <v>24998400</v>
      </c>
      <c r="C8" s="7">
        <f t="shared" si="0"/>
        <v>-1093680</v>
      </c>
      <c r="D8" s="7">
        <v>23904720</v>
      </c>
      <c r="E8" s="7">
        <v>23592240</v>
      </c>
      <c r="F8" s="7">
        <v>23592240</v>
      </c>
      <c r="G8" s="7">
        <f t="shared" si="1"/>
        <v>0</v>
      </c>
      <c r="H8" s="7">
        <v>23592240</v>
      </c>
    </row>
    <row r="9" spans="1:8" ht="15" customHeight="1" x14ac:dyDescent="0.25">
      <c r="A9" s="6" t="s">
        <v>50</v>
      </c>
      <c r="B9" s="7">
        <v>6327720</v>
      </c>
      <c r="C9" s="7">
        <f t="shared" si="0"/>
        <v>0</v>
      </c>
      <c r="D9" s="7">
        <v>6327720</v>
      </c>
      <c r="E9" s="7">
        <v>6093360</v>
      </c>
      <c r="F9" s="7">
        <v>6093360</v>
      </c>
      <c r="G9" s="7">
        <f t="shared" si="1"/>
        <v>0</v>
      </c>
      <c r="H9" s="7">
        <v>6093360</v>
      </c>
    </row>
    <row r="10" spans="1:8" ht="15" customHeight="1" x14ac:dyDescent="0.25">
      <c r="A10" s="6" t="s">
        <v>51</v>
      </c>
      <c r="B10" s="7">
        <v>4999680</v>
      </c>
      <c r="C10" s="7">
        <f t="shared" si="0"/>
        <v>0</v>
      </c>
      <c r="D10" s="7">
        <v>4999680</v>
      </c>
      <c r="E10" s="7">
        <v>4765320</v>
      </c>
      <c r="F10" s="7">
        <v>4765320</v>
      </c>
      <c r="G10" s="7">
        <f t="shared" si="1"/>
        <v>0</v>
      </c>
      <c r="H10" s="7">
        <v>4765320</v>
      </c>
    </row>
    <row r="11" spans="1:8" ht="15" customHeight="1" x14ac:dyDescent="0.25">
      <c r="A11" s="6" t="s">
        <v>52</v>
      </c>
      <c r="B11" s="7">
        <v>9686880</v>
      </c>
      <c r="C11" s="7">
        <f t="shared" si="0"/>
        <v>0</v>
      </c>
      <c r="D11" s="7">
        <v>9686880</v>
      </c>
      <c r="E11" s="7">
        <v>9452520</v>
      </c>
      <c r="F11" s="7">
        <v>9452520</v>
      </c>
      <c r="G11" s="7">
        <f t="shared" si="1"/>
        <v>0</v>
      </c>
      <c r="H11" s="7">
        <v>9452520</v>
      </c>
    </row>
    <row r="12" spans="1:8" ht="15" customHeight="1" x14ac:dyDescent="0.25">
      <c r="A12" s="6" t="s">
        <v>30</v>
      </c>
      <c r="B12" s="7">
        <v>30466800</v>
      </c>
      <c r="C12" s="7">
        <f t="shared" si="0"/>
        <v>-937420</v>
      </c>
      <c r="D12" s="7">
        <v>29529380</v>
      </c>
      <c r="E12" s="7">
        <v>29060640</v>
      </c>
      <c r="F12" s="7">
        <v>29060640</v>
      </c>
      <c r="G12" s="7">
        <f t="shared" si="1"/>
        <v>0</v>
      </c>
      <c r="H12" s="7">
        <v>29060640</v>
      </c>
    </row>
    <row r="13" spans="1:8" ht="15" customHeight="1" x14ac:dyDescent="0.25">
      <c r="A13" s="6" t="s">
        <v>53</v>
      </c>
      <c r="B13" s="7">
        <v>9686880</v>
      </c>
      <c r="C13" s="7">
        <f t="shared" si="0"/>
        <v>0</v>
      </c>
      <c r="D13" s="7">
        <v>9686880</v>
      </c>
      <c r="E13" s="7">
        <v>9452520</v>
      </c>
      <c r="F13" s="7">
        <v>9452520</v>
      </c>
      <c r="G13" s="7">
        <f t="shared" si="1"/>
        <v>0</v>
      </c>
      <c r="H13" s="7">
        <v>9452520</v>
      </c>
    </row>
    <row r="14" spans="1:8" ht="15" customHeight="1" x14ac:dyDescent="0.25">
      <c r="A14" s="6" t="s">
        <v>54</v>
      </c>
      <c r="B14" s="8">
        <v>6015240</v>
      </c>
      <c r="C14" s="7">
        <f t="shared" si="0"/>
        <v>0</v>
      </c>
      <c r="D14" s="8">
        <v>6015240</v>
      </c>
      <c r="E14" s="7">
        <v>5780880</v>
      </c>
      <c r="F14" s="7">
        <v>5780880</v>
      </c>
      <c r="G14" s="7">
        <f t="shared" si="1"/>
        <v>0</v>
      </c>
      <c r="H14" s="7">
        <v>5780880</v>
      </c>
    </row>
    <row r="15" spans="1:8" ht="15" customHeight="1" x14ac:dyDescent="0.25">
      <c r="A15" s="6" t="s">
        <v>31</v>
      </c>
      <c r="B15" s="7">
        <v>7968240</v>
      </c>
      <c r="C15" s="7">
        <f t="shared" si="0"/>
        <v>0</v>
      </c>
      <c r="D15" s="7">
        <v>7968240</v>
      </c>
      <c r="E15" s="7">
        <v>7733880</v>
      </c>
      <c r="F15" s="7">
        <v>7733880</v>
      </c>
      <c r="G15" s="7">
        <f t="shared" si="1"/>
        <v>0</v>
      </c>
      <c r="H15" s="7">
        <v>7733880</v>
      </c>
    </row>
    <row r="16" spans="1:8" ht="15" customHeight="1" x14ac:dyDescent="0.25">
      <c r="A16" s="6" t="s">
        <v>55</v>
      </c>
      <c r="B16" s="7">
        <v>23748480</v>
      </c>
      <c r="C16" s="7">
        <f t="shared" si="0"/>
        <v>0</v>
      </c>
      <c r="D16" s="7">
        <v>23748480</v>
      </c>
      <c r="E16" s="7">
        <v>22889160</v>
      </c>
      <c r="F16" s="7">
        <v>22889160</v>
      </c>
      <c r="G16" s="7">
        <f t="shared" si="1"/>
        <v>0</v>
      </c>
      <c r="H16" s="7">
        <v>22889160</v>
      </c>
    </row>
    <row r="17" spans="1:8" ht="15" customHeight="1" x14ac:dyDescent="0.25">
      <c r="A17" s="6" t="s">
        <v>56</v>
      </c>
      <c r="B17" s="7">
        <v>4999680</v>
      </c>
      <c r="C17" s="7">
        <f t="shared" si="0"/>
        <v>0</v>
      </c>
      <c r="D17" s="7">
        <v>4999680</v>
      </c>
      <c r="E17" s="7">
        <v>4765320</v>
      </c>
      <c r="F17" s="7">
        <v>4765320</v>
      </c>
      <c r="G17" s="7">
        <f t="shared" si="1"/>
        <v>0</v>
      </c>
      <c r="H17" s="7">
        <v>4765320</v>
      </c>
    </row>
    <row r="18" spans="1:8" ht="15" customHeight="1" x14ac:dyDescent="0.25">
      <c r="A18" s="6" t="s">
        <v>7</v>
      </c>
      <c r="B18" s="7">
        <v>17108280</v>
      </c>
      <c r="C18" s="7">
        <f t="shared" si="0"/>
        <v>0</v>
      </c>
      <c r="D18" s="7">
        <v>17108280</v>
      </c>
      <c r="E18" s="7">
        <v>16873920</v>
      </c>
      <c r="F18" s="7">
        <v>16873920</v>
      </c>
      <c r="G18" s="7">
        <f t="shared" si="1"/>
        <v>0</v>
      </c>
      <c r="H18" s="7">
        <v>16873920</v>
      </c>
    </row>
    <row r="19" spans="1:8" ht="15" customHeight="1" x14ac:dyDescent="0.25">
      <c r="A19" s="6" t="s">
        <v>57</v>
      </c>
      <c r="B19" s="7">
        <v>6640200</v>
      </c>
      <c r="C19" s="7">
        <f t="shared" si="0"/>
        <v>0</v>
      </c>
      <c r="D19" s="7">
        <v>6640200</v>
      </c>
      <c r="E19" s="7">
        <v>6405840</v>
      </c>
      <c r="F19" s="7">
        <v>6405840</v>
      </c>
      <c r="G19" s="7">
        <f t="shared" si="1"/>
        <v>0</v>
      </c>
      <c r="H19" s="7">
        <v>6405840</v>
      </c>
    </row>
    <row r="20" spans="1:8" ht="15" customHeight="1" x14ac:dyDescent="0.25">
      <c r="A20" s="6" t="s">
        <v>58</v>
      </c>
      <c r="B20" s="7">
        <v>15233400</v>
      </c>
      <c r="C20" s="7">
        <f t="shared" si="0"/>
        <v>0</v>
      </c>
      <c r="D20" s="7">
        <v>15233400</v>
      </c>
      <c r="E20" s="7">
        <v>14999040</v>
      </c>
      <c r="F20" s="7">
        <v>14999040</v>
      </c>
      <c r="G20" s="7">
        <f t="shared" si="1"/>
        <v>0</v>
      </c>
      <c r="H20" s="7">
        <v>14999040</v>
      </c>
    </row>
    <row r="21" spans="1:8" ht="15" customHeight="1" x14ac:dyDescent="0.25">
      <c r="A21" s="6" t="s">
        <v>59</v>
      </c>
      <c r="B21" s="7">
        <v>7733880</v>
      </c>
      <c r="C21" s="7">
        <f t="shared" si="0"/>
        <v>0</v>
      </c>
      <c r="D21" s="7">
        <v>7733880</v>
      </c>
      <c r="E21" s="7">
        <v>7499520</v>
      </c>
      <c r="F21" s="7">
        <v>7499520</v>
      </c>
      <c r="G21" s="7">
        <f t="shared" si="1"/>
        <v>0</v>
      </c>
      <c r="H21" s="7">
        <v>7499520</v>
      </c>
    </row>
    <row r="22" spans="1:8" ht="15" customHeight="1" x14ac:dyDescent="0.25">
      <c r="A22" s="6" t="s">
        <v>40</v>
      </c>
      <c r="B22" s="7">
        <v>16248960</v>
      </c>
      <c r="C22" s="7">
        <f t="shared" si="0"/>
        <v>0</v>
      </c>
      <c r="D22" s="7">
        <v>16248960</v>
      </c>
      <c r="E22" s="7">
        <v>16014600</v>
      </c>
      <c r="F22" s="7">
        <v>16014600</v>
      </c>
      <c r="G22" s="7">
        <f t="shared" si="1"/>
        <v>0</v>
      </c>
      <c r="H22" s="7">
        <v>16014600</v>
      </c>
    </row>
    <row r="23" spans="1:8" ht="15" customHeight="1" x14ac:dyDescent="0.25">
      <c r="A23" s="6" t="s">
        <v>60</v>
      </c>
      <c r="B23" s="7">
        <v>12108600</v>
      </c>
      <c r="C23" s="7">
        <f t="shared" si="0"/>
        <v>0</v>
      </c>
      <c r="D23" s="7">
        <v>12108600</v>
      </c>
      <c r="E23" s="7">
        <v>11874240</v>
      </c>
      <c r="F23" s="7">
        <v>11874240</v>
      </c>
      <c r="G23" s="7">
        <f t="shared" si="1"/>
        <v>0</v>
      </c>
      <c r="H23" s="7">
        <v>11874240</v>
      </c>
    </row>
    <row r="24" spans="1:8" ht="15" customHeight="1" x14ac:dyDescent="0.25">
      <c r="A24" s="6" t="s">
        <v>61</v>
      </c>
      <c r="B24" s="7">
        <v>10702440</v>
      </c>
      <c r="C24" s="7">
        <f t="shared" si="0"/>
        <v>0</v>
      </c>
      <c r="D24" s="7">
        <v>10702440</v>
      </c>
      <c r="E24" s="7">
        <v>10468080</v>
      </c>
      <c r="F24" s="7">
        <v>10468080</v>
      </c>
      <c r="G24" s="7">
        <f t="shared" si="1"/>
        <v>0</v>
      </c>
      <c r="H24" s="7">
        <v>10468080</v>
      </c>
    </row>
    <row r="25" spans="1:8" ht="15" customHeight="1" x14ac:dyDescent="0.25">
      <c r="A25" s="6" t="s">
        <v>62</v>
      </c>
      <c r="B25" s="7">
        <v>7577640</v>
      </c>
      <c r="C25" s="7">
        <f t="shared" si="0"/>
        <v>0</v>
      </c>
      <c r="D25" s="7">
        <v>7577640</v>
      </c>
      <c r="E25" s="7">
        <v>7343280</v>
      </c>
      <c r="F25" s="7">
        <v>7343280</v>
      </c>
      <c r="G25" s="7">
        <f t="shared" si="1"/>
        <v>0</v>
      </c>
      <c r="H25" s="7">
        <v>7343280</v>
      </c>
    </row>
    <row r="26" spans="1:8" ht="15" customHeight="1" x14ac:dyDescent="0.25">
      <c r="A26" s="6" t="s">
        <v>63</v>
      </c>
      <c r="B26" s="7">
        <v>10546200</v>
      </c>
      <c r="C26" s="7">
        <f t="shared" si="0"/>
        <v>0</v>
      </c>
      <c r="D26" s="7">
        <v>10546200</v>
      </c>
      <c r="E26" s="7">
        <v>10311840</v>
      </c>
      <c r="F26" s="7">
        <v>10311840</v>
      </c>
      <c r="G26" s="7">
        <f t="shared" si="1"/>
        <v>0</v>
      </c>
      <c r="H26" s="7">
        <v>10311840</v>
      </c>
    </row>
    <row r="27" spans="1:8" ht="15" customHeight="1" x14ac:dyDescent="0.25">
      <c r="A27" s="6" t="s">
        <v>64</v>
      </c>
      <c r="B27" s="7">
        <v>14139720</v>
      </c>
      <c r="C27" s="7">
        <f t="shared" si="0"/>
        <v>0</v>
      </c>
      <c r="D27" s="7">
        <v>14139720</v>
      </c>
      <c r="E27" s="7">
        <v>13905360</v>
      </c>
      <c r="F27" s="7">
        <v>13905360</v>
      </c>
      <c r="G27" s="7">
        <f t="shared" si="1"/>
        <v>0</v>
      </c>
      <c r="H27" s="7">
        <v>13905360</v>
      </c>
    </row>
    <row r="28" spans="1:8" ht="15" customHeight="1" x14ac:dyDescent="0.25">
      <c r="A28" s="6" t="s">
        <v>36</v>
      </c>
      <c r="B28" s="7">
        <v>18826920</v>
      </c>
      <c r="C28" s="7">
        <f t="shared" si="0"/>
        <v>0</v>
      </c>
      <c r="D28" s="7">
        <v>18826920</v>
      </c>
      <c r="E28" s="7">
        <v>18592560</v>
      </c>
      <c r="F28" s="7">
        <v>18592560</v>
      </c>
      <c r="G28" s="7">
        <f t="shared" si="1"/>
        <v>0</v>
      </c>
      <c r="H28" s="7">
        <v>18592560</v>
      </c>
    </row>
    <row r="29" spans="1:8" ht="15" customHeight="1" x14ac:dyDescent="0.25">
      <c r="A29" s="6" t="s">
        <v>65</v>
      </c>
      <c r="B29" s="7">
        <v>21404880</v>
      </c>
      <c r="C29" s="7">
        <f t="shared" si="0"/>
        <v>0</v>
      </c>
      <c r="D29" s="7">
        <v>21404880</v>
      </c>
      <c r="E29" s="7">
        <v>21170520</v>
      </c>
      <c r="F29" s="7">
        <v>21170520</v>
      </c>
      <c r="G29" s="7">
        <f t="shared" si="1"/>
        <v>0</v>
      </c>
      <c r="H29" s="7">
        <v>21170520</v>
      </c>
    </row>
    <row r="30" spans="1:8" ht="15" customHeight="1" x14ac:dyDescent="0.25">
      <c r="A30" s="6" t="s">
        <v>66</v>
      </c>
      <c r="B30" s="7">
        <v>4843440</v>
      </c>
      <c r="C30" s="7">
        <f t="shared" si="0"/>
        <v>0</v>
      </c>
      <c r="D30" s="7">
        <v>4843440</v>
      </c>
      <c r="E30" s="7">
        <v>4609080</v>
      </c>
      <c r="F30" s="7">
        <v>4609080</v>
      </c>
      <c r="G30" s="7">
        <f t="shared" si="1"/>
        <v>0</v>
      </c>
      <c r="H30" s="7">
        <v>4609080</v>
      </c>
    </row>
    <row r="31" spans="1:8" ht="15" customHeight="1" x14ac:dyDescent="0.25">
      <c r="A31" s="6" t="s">
        <v>67</v>
      </c>
      <c r="B31" s="7">
        <v>10155600</v>
      </c>
      <c r="C31" s="7">
        <f t="shared" si="0"/>
        <v>0</v>
      </c>
      <c r="D31" s="7">
        <v>10155600</v>
      </c>
      <c r="E31" s="7">
        <v>9921240</v>
      </c>
      <c r="F31" s="7">
        <v>9921240</v>
      </c>
      <c r="G31" s="7">
        <f t="shared" si="1"/>
        <v>0</v>
      </c>
      <c r="H31" s="7">
        <v>9921240</v>
      </c>
    </row>
    <row r="32" spans="1:8" ht="15" customHeight="1" x14ac:dyDescent="0.25">
      <c r="A32" s="6" t="s">
        <v>14</v>
      </c>
      <c r="B32" s="7">
        <v>18358200</v>
      </c>
      <c r="C32" s="7">
        <f t="shared" si="0"/>
        <v>0</v>
      </c>
      <c r="D32" s="7">
        <v>18358200</v>
      </c>
      <c r="E32" s="7">
        <v>18123840</v>
      </c>
      <c r="F32" s="7">
        <v>18123840</v>
      </c>
      <c r="G32" s="7">
        <f t="shared" si="1"/>
        <v>0</v>
      </c>
      <c r="H32" s="7">
        <v>18123840</v>
      </c>
    </row>
    <row r="33" spans="1:8" ht="15" customHeight="1" x14ac:dyDescent="0.25">
      <c r="A33" s="6" t="s">
        <v>38</v>
      </c>
      <c r="B33" s="7">
        <v>8280720</v>
      </c>
      <c r="C33" s="7">
        <f t="shared" si="0"/>
        <v>0</v>
      </c>
      <c r="D33" s="7">
        <v>8280720</v>
      </c>
      <c r="E33" s="7">
        <v>8046360</v>
      </c>
      <c r="F33" s="7">
        <v>8046360</v>
      </c>
      <c r="G33" s="7">
        <f t="shared" si="1"/>
        <v>0</v>
      </c>
      <c r="H33" s="7">
        <v>8046360</v>
      </c>
    </row>
    <row r="34" spans="1:8" ht="15" customHeight="1" x14ac:dyDescent="0.25">
      <c r="A34" s="6" t="s">
        <v>68</v>
      </c>
      <c r="B34" s="7">
        <v>14608440</v>
      </c>
      <c r="C34" s="7">
        <f t="shared" si="0"/>
        <v>0</v>
      </c>
      <c r="D34" s="7">
        <v>14608440</v>
      </c>
      <c r="E34" s="7">
        <v>14374080</v>
      </c>
      <c r="F34" s="7">
        <v>14374080</v>
      </c>
      <c r="G34" s="7">
        <f t="shared" si="1"/>
        <v>0</v>
      </c>
      <c r="H34" s="7">
        <v>14374080</v>
      </c>
    </row>
    <row r="35" spans="1:8" ht="15" customHeight="1" x14ac:dyDescent="0.25">
      <c r="A35" s="6" t="s">
        <v>69</v>
      </c>
      <c r="B35" s="7">
        <v>13671000</v>
      </c>
      <c r="C35" s="7">
        <f t="shared" si="0"/>
        <v>0</v>
      </c>
      <c r="D35" s="7">
        <v>13671000</v>
      </c>
      <c r="E35" s="7">
        <v>13436640</v>
      </c>
      <c r="F35" s="7">
        <v>13436640</v>
      </c>
      <c r="G35" s="7">
        <f t="shared" si="1"/>
        <v>0</v>
      </c>
      <c r="H35" s="7">
        <v>13436640</v>
      </c>
    </row>
    <row r="36" spans="1:8" ht="15" customHeight="1" x14ac:dyDescent="0.25">
      <c r="A36" s="6" t="s">
        <v>70</v>
      </c>
      <c r="B36" s="7">
        <v>15545880</v>
      </c>
      <c r="C36" s="7">
        <f t="shared" si="0"/>
        <v>0</v>
      </c>
      <c r="D36" s="7">
        <v>15545880</v>
      </c>
      <c r="E36" s="7">
        <v>15311520</v>
      </c>
      <c r="F36" s="7">
        <v>15311520</v>
      </c>
      <c r="G36" s="7">
        <f t="shared" si="1"/>
        <v>0</v>
      </c>
      <c r="H36" s="7">
        <v>15311520</v>
      </c>
    </row>
    <row r="37" spans="1:8" ht="15" customHeight="1" x14ac:dyDescent="0.25">
      <c r="A37" s="6" t="s">
        <v>8</v>
      </c>
      <c r="B37" s="22">
        <v>0</v>
      </c>
      <c r="C37" s="7">
        <f t="shared" si="0"/>
        <v>0</v>
      </c>
      <c r="D37" s="22">
        <v>0</v>
      </c>
      <c r="E37" s="7">
        <v>13749120</v>
      </c>
      <c r="F37" s="7">
        <v>19920620</v>
      </c>
      <c r="G37" s="7">
        <f t="shared" si="1"/>
        <v>390600</v>
      </c>
      <c r="H37" s="7">
        <v>20311220</v>
      </c>
    </row>
    <row r="38" spans="1:8" ht="19.5" customHeight="1" x14ac:dyDescent="0.25">
      <c r="A38" s="23" t="s">
        <v>9</v>
      </c>
      <c r="B38" s="24">
        <f>SUM(B6:B37)</f>
        <v>558323640</v>
      </c>
      <c r="C38" s="24">
        <f t="shared" ref="C38:D38" si="2">SUM(C6:C37)</f>
        <v>-3202900</v>
      </c>
      <c r="D38" s="24">
        <f t="shared" si="2"/>
        <v>555120740</v>
      </c>
      <c r="E38" s="25">
        <f>SUM(E6:E37)</f>
        <v>558714240</v>
      </c>
      <c r="F38" s="25">
        <f t="shared" ref="F38:G38" si="3">SUM(F6:F37)</f>
        <v>564885740</v>
      </c>
      <c r="G38" s="25">
        <f t="shared" si="3"/>
        <v>390600</v>
      </c>
      <c r="H38" s="10">
        <f>SUM(H6:H37)</f>
        <v>565276340</v>
      </c>
    </row>
  </sheetData>
  <mergeCells count="2">
    <mergeCell ref="B1:H1"/>
    <mergeCell ref="A3:H3"/>
  </mergeCells>
  <pageMargins left="0.7" right="0.7" top="0.75" bottom="0.75" header="0.3" footer="0.3"/>
  <pageSetup paperSize="9" scale="72" fitToHeight="0" orientation="landscape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tabColor theme="0" tint="-0.499984740745262"/>
    <pageSetUpPr fitToPage="1"/>
  </sheetPr>
  <dimension ref="A1:F7"/>
  <sheetViews>
    <sheetView tabSelected="1" view="pageBreakPreview" zoomScale="115" zoomScaleNormal="100" zoomScaleSheetLayoutView="115" workbookViewId="0">
      <selection activeCell="E5" sqref="E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62"/>
      <c r="C1" s="62"/>
      <c r="D1" s="62"/>
      <c r="E1" s="62"/>
      <c r="F1" s="62"/>
    </row>
    <row r="2" spans="1:6" ht="23.25" customHeight="1" x14ac:dyDescent="0.25">
      <c r="A2" s="1"/>
      <c r="B2" s="1"/>
      <c r="C2" s="1"/>
      <c r="D2" s="1"/>
      <c r="E2" s="3"/>
      <c r="F2" s="38" t="s">
        <v>113</v>
      </c>
    </row>
    <row r="3" spans="1:6" ht="98.45" customHeight="1" x14ac:dyDescent="0.25">
      <c r="A3" s="66" t="s">
        <v>47</v>
      </c>
      <c r="B3" s="66"/>
      <c r="C3" s="66"/>
      <c r="D3" s="66"/>
      <c r="E3" s="66"/>
      <c r="F3" s="6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69.75" customHeight="1" x14ac:dyDescent="0.25">
      <c r="A5" s="5" t="s">
        <v>1</v>
      </c>
      <c r="B5" s="5" t="s">
        <v>2</v>
      </c>
      <c r="C5" s="46" t="s">
        <v>124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639039493.09000003</v>
      </c>
      <c r="C6" s="7">
        <f>D6-B6</f>
        <v>54409762.480000019</v>
      </c>
      <c r="D6" s="7">
        <v>693449255.57000005</v>
      </c>
      <c r="E6" s="7">
        <v>0</v>
      </c>
      <c r="F6" s="7">
        <v>0</v>
      </c>
    </row>
    <row r="7" spans="1:6" ht="19.5" customHeight="1" x14ac:dyDescent="0.25">
      <c r="A7" s="9" t="s">
        <v>9</v>
      </c>
      <c r="B7" s="10">
        <f>SUM(B6:B6)</f>
        <v>639039493.09000003</v>
      </c>
      <c r="C7" s="10">
        <f t="shared" ref="C7:D7" si="0">SUM(C6:C6)</f>
        <v>54409762.480000019</v>
      </c>
      <c r="D7" s="10">
        <f t="shared" si="0"/>
        <v>693449255.57000005</v>
      </c>
      <c r="E7" s="10">
        <f t="shared" ref="E7:F7" si="1">SUM(E6:E6)</f>
        <v>0</v>
      </c>
      <c r="F7" s="10">
        <f t="shared" si="1"/>
        <v>0</v>
      </c>
    </row>
  </sheetData>
  <mergeCells count="2">
    <mergeCell ref="B1:F1"/>
    <mergeCell ref="A3:F3"/>
  </mergeCells>
  <pageMargins left="0.48" right="0.17" top="0.52" bottom="0.75" header="0.3" footer="0.3"/>
  <pageSetup paperSize="9" scale="9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28</vt:i4>
      </vt:variant>
    </vt:vector>
  </HeadingPairs>
  <TitlesOfParts>
    <vt:vector size="56" baseType="lpstr">
      <vt:lpstr>Таблица 1.2</vt:lpstr>
      <vt:lpstr>Таблица 2.2 искл</vt:lpstr>
      <vt:lpstr>Таблица 2.6</vt:lpstr>
      <vt:lpstr>Таблица 2.7</vt:lpstr>
      <vt:lpstr>Таблица 2.14</vt:lpstr>
      <vt:lpstr>Таблица 2.25</vt:lpstr>
      <vt:lpstr>Таблица 2.29</vt:lpstr>
      <vt:lpstr>Таблица 2.31</vt:lpstr>
      <vt:lpstr>Таблица 2.34</vt:lpstr>
      <vt:lpstr>Таблица 2.36</vt:lpstr>
      <vt:lpstr>Таблица 2.37</vt:lpstr>
      <vt:lpstr>Таблица 2.38</vt:lpstr>
      <vt:lpstr>Таблица 2.40</vt:lpstr>
      <vt:lpstr>Таблица 2.41</vt:lpstr>
      <vt:lpstr>Таблица 2.42</vt:lpstr>
      <vt:lpstr>Таблица 2.49</vt:lpstr>
      <vt:lpstr>Таблица 2.50</vt:lpstr>
      <vt:lpstr>Таблица 2.59</vt:lpstr>
      <vt:lpstr>Таблица 2.64</vt:lpstr>
      <vt:lpstr>Таблица 2.65 нов</vt:lpstr>
      <vt:lpstr>Таблица 3.3</vt:lpstr>
      <vt:lpstr>Таблица 3.4</vt:lpstr>
      <vt:lpstr>Таблица 3.7</vt:lpstr>
      <vt:lpstr>Таблица 3.8</vt:lpstr>
      <vt:lpstr>Таблица 3.9</vt:lpstr>
      <vt:lpstr>Таблица 3.13</vt:lpstr>
      <vt:lpstr>Таблица 4.3</vt:lpstr>
      <vt:lpstr>Таблица 4.4</vt:lpstr>
      <vt:lpstr>'Таблица 1.2'!Область_печати</vt:lpstr>
      <vt:lpstr>'Таблица 2.14'!Область_печати</vt:lpstr>
      <vt:lpstr>'Таблица 2.2 искл'!Область_печати</vt:lpstr>
      <vt:lpstr>'Таблица 2.25'!Область_печати</vt:lpstr>
      <vt:lpstr>'Таблица 2.29'!Область_печати</vt:lpstr>
      <vt:lpstr>'Таблица 2.31'!Область_печати</vt:lpstr>
      <vt:lpstr>'Таблица 2.34'!Область_печати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2.40'!Область_печати</vt:lpstr>
      <vt:lpstr>'Таблица 2.41'!Область_печати</vt:lpstr>
      <vt:lpstr>'Таблица 2.42'!Область_печати</vt:lpstr>
      <vt:lpstr>'Таблица 2.49'!Область_печати</vt:lpstr>
      <vt:lpstr>'Таблица 2.50'!Область_печати</vt:lpstr>
      <vt:lpstr>'Таблица 2.59'!Область_печати</vt:lpstr>
      <vt:lpstr>'Таблица 2.6'!Область_печати</vt:lpstr>
      <vt:lpstr>'Таблица 2.64'!Область_печати</vt:lpstr>
      <vt:lpstr>'Таблица 2.65 нов'!Область_печати</vt:lpstr>
      <vt:lpstr>'Таблица 2.7'!Область_печати</vt:lpstr>
      <vt:lpstr>'Таблица 3.13'!Область_печати</vt:lpstr>
      <vt:lpstr>'Таблица 3.3'!Область_печати</vt:lpstr>
      <vt:lpstr>'Таблица 3.4'!Область_печати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4.3'!Область_печати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2022-09-08T15:47:23Z</cp:lastPrinted>
  <dcterms:created xsi:type="dcterms:W3CDTF">2021-10-06T09:27:02Z</dcterms:created>
  <dcterms:modified xsi:type="dcterms:W3CDTF">2022-09-08T11:57:13Z</dcterms:modified>
</cp:coreProperties>
</file>